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4"/>
  </bookViews>
  <sheets>
    <sheet name="13-1" sheetId="1" r:id="rId1"/>
    <sheet name="13-2" sheetId="6" r:id="rId2"/>
    <sheet name="13-3" sheetId="4" r:id="rId3"/>
    <sheet name="13-4" sheetId="5" r:id="rId4"/>
    <sheet name="13-5" sheetId="9" r:id="rId5"/>
  </sheets>
  <calcPr calcId="144525"/>
</workbook>
</file>

<file path=xl/sharedStrings.xml><?xml version="1.0" encoding="utf-8"?>
<sst xmlns="http://schemas.openxmlformats.org/spreadsheetml/2006/main" count="199" uniqueCount="106">
  <si>
    <t>13-1  建筑企业个数和竣工产值</t>
  </si>
  <si>
    <r>
      <rPr>
        <sz val="10"/>
        <rFont val="宋体"/>
        <charset val="134"/>
      </rPr>
      <t>项</t>
    </r>
    <r>
      <rPr>
        <sz val="10"/>
        <rFont val="Arial Narrow"/>
        <charset val="134"/>
      </rPr>
      <t xml:space="preserve">    </t>
    </r>
    <r>
      <rPr>
        <sz val="10"/>
        <rFont val="宋体"/>
        <charset val="134"/>
      </rPr>
      <t>目</t>
    </r>
  </si>
  <si>
    <r>
      <rPr>
        <sz val="10"/>
        <rFont val="Arial Narrow"/>
        <charset val="134"/>
      </rPr>
      <t>2018</t>
    </r>
    <r>
      <rPr>
        <sz val="10"/>
        <rFont val="宋体"/>
        <charset val="134"/>
      </rPr>
      <t>年</t>
    </r>
  </si>
  <si>
    <r>
      <rPr>
        <sz val="10"/>
        <rFont val="Arial Narrow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</si>
  <si>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宋体"/>
        <charset val="134"/>
      </rPr>
      <t xml:space="preserve">企业个数
</t>
    </r>
    <r>
      <rPr>
        <sz val="10"/>
        <rFont val="Arial Narrow"/>
        <charset val="134"/>
      </rPr>
      <t>(</t>
    </r>
    <r>
      <rPr>
        <sz val="10"/>
        <rFont val="宋体"/>
        <charset val="134"/>
      </rPr>
      <t>个</t>
    </r>
    <r>
      <rPr>
        <sz val="10"/>
        <rFont val="Arial Narrow"/>
        <charset val="134"/>
      </rPr>
      <t>)</t>
    </r>
  </si>
  <si>
    <r>
      <rPr>
        <sz val="10"/>
        <rFont val="宋体"/>
        <charset val="134"/>
      </rPr>
      <t xml:space="preserve">竣工产值
</t>
    </r>
    <r>
      <rPr>
        <sz val="10"/>
        <rFont val="Arial Narrow"/>
        <charset val="134"/>
      </rPr>
      <t>(</t>
    </r>
    <r>
      <rPr>
        <sz val="10"/>
        <rFont val="宋体"/>
        <charset val="134"/>
      </rPr>
      <t>万元</t>
    </r>
    <r>
      <rPr>
        <sz val="10"/>
        <rFont val="Arial Narrow"/>
        <charset val="134"/>
      </rPr>
      <t>)</t>
    </r>
  </si>
  <si>
    <t>建筑企业填报合计</t>
  </si>
  <si>
    <t>一、按登记注册类型分</t>
  </si>
  <si>
    <t xml:space="preserve">      内资企业</t>
  </si>
  <si>
    <t xml:space="preserve">        国有企业</t>
  </si>
  <si>
    <t xml:space="preserve">        集体企业</t>
  </si>
  <si>
    <t xml:space="preserve">        股份合作企业</t>
  </si>
  <si>
    <t xml:space="preserve">        有限责任公司</t>
  </si>
  <si>
    <t xml:space="preserve">        股份有限公司</t>
  </si>
  <si>
    <t xml:space="preserve">        私营及其他</t>
  </si>
  <si>
    <t>二、按国民经济行业分组</t>
  </si>
  <si>
    <t xml:space="preserve">     #房屋和土木工程建筑业</t>
  </si>
  <si>
    <t xml:space="preserve">       #房屋建筑业</t>
  </si>
  <si>
    <t xml:space="preserve">        土木工程建筑业</t>
  </si>
  <si>
    <t xml:space="preserve">      建筑安装业</t>
  </si>
  <si>
    <t xml:space="preserve">      建筑装饰和装修业</t>
  </si>
  <si>
    <t xml:space="preserve">      其他建筑业</t>
  </si>
  <si>
    <t>三、按隶属关系分组</t>
  </si>
  <si>
    <t xml:space="preserve">        中央</t>
  </si>
  <si>
    <t xml:space="preserve">        地方</t>
  </si>
  <si>
    <t xml:space="preserve">        其他</t>
  </si>
  <si>
    <t>四、按企业资质等级分</t>
  </si>
  <si>
    <t xml:space="preserve">        一级</t>
  </si>
  <si>
    <t xml:space="preserve">        二级</t>
  </si>
  <si>
    <t xml:space="preserve">        三级及其他</t>
  </si>
  <si>
    <t>注：本表2018年数据根据第四次全国经济普查取得，下表同。</t>
  </si>
  <si>
    <t>13-2 建筑企业从业人员情况</t>
  </si>
  <si>
    <r>
      <rPr>
        <sz val="10.5"/>
        <rFont val="宋体"/>
        <charset val="134"/>
      </rPr>
      <t>单位</t>
    </r>
    <r>
      <rPr>
        <sz val="10.5"/>
        <rFont val="Arial Narrow"/>
        <charset val="134"/>
      </rPr>
      <t>:</t>
    </r>
    <r>
      <rPr>
        <sz val="10.5"/>
        <rFont val="宋体"/>
        <charset val="134"/>
      </rPr>
      <t>人</t>
    </r>
  </si>
  <si>
    <t>项   目</t>
  </si>
  <si>
    <r>
      <rPr>
        <sz val="9.5"/>
        <rFont val="Arial Narrow"/>
        <charset val="134"/>
      </rPr>
      <t>2018</t>
    </r>
    <r>
      <rPr>
        <sz val="9.5"/>
        <rFont val="宋体"/>
        <charset val="134"/>
      </rPr>
      <t>年</t>
    </r>
  </si>
  <si>
    <r>
      <rPr>
        <sz val="9.5"/>
        <rFont val="Arial Narrow"/>
        <charset val="134"/>
      </rPr>
      <t>2019</t>
    </r>
    <r>
      <rPr>
        <sz val="9.5"/>
        <rFont val="宋体"/>
        <charset val="134"/>
      </rPr>
      <t>年</t>
    </r>
  </si>
  <si>
    <t>从业人员
期末人数</t>
  </si>
  <si>
    <t>从业人员
平均人数</t>
  </si>
  <si>
    <t>13-3 建筑企业生产、财务基本情况</t>
  </si>
  <si>
    <t>项 目</t>
  </si>
  <si>
    <t>计量
单位</t>
  </si>
  <si>
    <r>
      <rPr>
        <sz val="9"/>
        <rFont val="Arial Narrow"/>
        <charset val="134"/>
      </rPr>
      <t>2018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</si>
  <si>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</si>
  <si>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t>国有
企业</t>
  </si>
  <si>
    <t>集体
企业</t>
  </si>
  <si>
    <t>股份合作企业</t>
  </si>
  <si>
    <t>有限责任公司</t>
  </si>
  <si>
    <t>股份有限公司</t>
  </si>
  <si>
    <t>私营
及其他</t>
  </si>
  <si>
    <t>一、生产情况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</si>
  <si>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施工企业单位数</t>
    </r>
  </si>
  <si>
    <t>个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</si>
  <si>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从业人员期末人数</t>
    </r>
  </si>
  <si>
    <t>人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</si>
  <si>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年末自有设备台数</t>
    </r>
  </si>
  <si>
    <t>台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</si>
  <si>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年末自有设备净值</t>
    </r>
  </si>
  <si>
    <t>万元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</si>
  <si>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年末自有设备总功率</t>
    </r>
  </si>
  <si>
    <t>千瓦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</si>
  <si>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建筑业总产值</t>
    </r>
  </si>
  <si>
    <r>
      <rPr>
        <sz val="9"/>
        <rFont val="Arial Narrow"/>
        <charset val="134"/>
      </rPr>
      <t xml:space="preserve">       #</t>
    </r>
    <r>
      <rPr>
        <sz val="9"/>
        <rFont val="宋体"/>
        <charset val="134"/>
      </rPr>
      <t>建筑工程产值</t>
    </r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</si>
  <si>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安装工程产值</t>
    </r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</si>
  <si>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其他建筑业产值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</si>
  <si>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竣工产值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</si>
  <si>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房屋施工面积</t>
    </r>
  </si>
  <si>
    <r>
      <rPr>
        <sz val="9"/>
        <rFont val="宋体"/>
        <charset val="134"/>
      </rPr>
      <t>万</t>
    </r>
    <r>
      <rPr>
        <sz val="9"/>
        <rFont val="Arial Narrow"/>
        <charset val="134"/>
      </rPr>
      <t>m</t>
    </r>
    <r>
      <rPr>
        <vertAlign val="superscript"/>
        <sz val="9"/>
        <rFont val="Arial Narrow"/>
        <charset val="134"/>
      </rPr>
      <t>2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</si>
  <si>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房屋竣工面积</t>
    </r>
  </si>
  <si>
    <r>
      <rPr>
        <sz val="9"/>
        <rFont val="Arial Narrow"/>
        <charset val="134"/>
      </rPr>
      <t xml:space="preserve">        #</t>
    </r>
    <r>
      <rPr>
        <sz val="9"/>
        <rFont val="宋体"/>
        <charset val="134"/>
      </rPr>
      <t>住宅房屋</t>
    </r>
  </si>
  <si>
    <t>二、财务情况</t>
  </si>
  <si>
    <t xml:space="preserve">  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</si>
  <si>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资产总计</t>
    </r>
  </si>
  <si>
    <r>
      <rPr>
        <sz val="9"/>
        <rFont val="Arial Narrow"/>
        <charset val="134"/>
      </rPr>
      <t xml:space="preserve">       # </t>
    </r>
    <r>
      <rPr>
        <sz val="9"/>
        <rFont val="宋体"/>
        <charset val="134"/>
      </rPr>
      <t>流动资产合计</t>
    </r>
  </si>
  <si>
    <r>
      <rPr>
        <sz val="9"/>
        <rFont val="Arial Narrow"/>
        <charset val="134"/>
      </rPr>
      <t xml:space="preserve">          </t>
    </r>
    <r>
      <rPr>
        <sz val="9"/>
        <rFont val="宋体"/>
        <charset val="134"/>
      </rPr>
      <t>长期投资</t>
    </r>
  </si>
  <si>
    <r>
      <rPr>
        <sz val="9"/>
        <rFont val="Arial Narrow"/>
        <charset val="134"/>
      </rPr>
      <t xml:space="preserve">          </t>
    </r>
    <r>
      <rPr>
        <sz val="9"/>
        <rFont val="宋体"/>
        <charset val="134"/>
      </rPr>
      <t>固定资产原价</t>
    </r>
  </si>
  <si>
    <r>
      <rPr>
        <sz val="9"/>
        <rFont val="Arial Narrow"/>
        <charset val="134"/>
      </rPr>
      <t xml:space="preserve">          </t>
    </r>
    <r>
      <rPr>
        <sz val="9"/>
        <rFont val="宋体"/>
        <charset val="134"/>
      </rPr>
      <t>无形资产</t>
    </r>
  </si>
  <si>
    <r>
      <rPr>
        <sz val="9"/>
        <rFont val="Arial Narrow"/>
        <charset val="134"/>
      </rPr>
      <t xml:space="preserve">          </t>
    </r>
    <r>
      <rPr>
        <sz val="9"/>
        <rFont val="宋体"/>
        <charset val="134"/>
      </rPr>
      <t>其他资产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</si>
  <si>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负债合计</t>
    </r>
  </si>
  <si>
    <r>
      <rPr>
        <sz val="9"/>
        <rFont val="Arial Narrow"/>
        <charset val="134"/>
      </rPr>
      <t xml:space="preserve">        #</t>
    </r>
    <r>
      <rPr>
        <sz val="9"/>
        <rFont val="宋体"/>
        <charset val="134"/>
      </rPr>
      <t>流动负债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</si>
  <si>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所有者权益合计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</si>
  <si>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营业收入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</si>
  <si>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营业利润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</si>
  <si>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管理费用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</si>
  <si>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利润总额</t>
    </r>
  </si>
  <si>
    <t>13-4 建筑业总产值</t>
  </si>
  <si>
    <t>单位：万元</t>
  </si>
  <si>
    <r>
      <rPr>
        <sz val="10"/>
        <rFont val="宋体"/>
        <charset val="134"/>
      </rPr>
      <t>项</t>
    </r>
    <r>
      <rPr>
        <sz val="10"/>
        <rFont val="Arial Narrow"/>
        <charset val="134"/>
      </rPr>
      <t xml:space="preserve">        </t>
    </r>
    <r>
      <rPr>
        <sz val="10"/>
        <rFont val="宋体"/>
        <charset val="134"/>
      </rPr>
      <t>目</t>
    </r>
  </si>
  <si>
    <t>建筑工程</t>
  </si>
  <si>
    <t>安装工程</t>
  </si>
  <si>
    <t>其他产值</t>
  </si>
  <si>
    <t>建筑业总产值</t>
  </si>
  <si>
    <t xml:space="preserve">        私营及其他企业</t>
  </si>
  <si>
    <t xml:space="preserve">      中央</t>
  </si>
  <si>
    <t xml:space="preserve">      地方</t>
  </si>
  <si>
    <t xml:space="preserve">      其他</t>
  </si>
  <si>
    <t xml:space="preserve">      一级</t>
  </si>
  <si>
    <t xml:space="preserve">      二级</t>
  </si>
  <si>
    <t xml:space="preserve">      三级及其他</t>
  </si>
  <si>
    <t>13-5 全市及各县（市、区)建筑业总产值主要情况</t>
  </si>
  <si>
    <t>江城</t>
  </si>
  <si>
    <t>海陵</t>
  </si>
  <si>
    <t>高新</t>
  </si>
  <si>
    <t>阳东</t>
  </si>
  <si>
    <t>阳西</t>
  </si>
  <si>
    <t>阳春</t>
  </si>
  <si>
    <r>
      <rPr>
        <b/>
        <sz val="10"/>
        <rFont val="宋体"/>
        <charset val="134"/>
      </rPr>
      <t>总</t>
    </r>
    <r>
      <rPr>
        <b/>
        <sz val="10"/>
        <rFont val="Arial Narrow"/>
        <charset val="134"/>
      </rPr>
      <t xml:space="preserve">      </t>
    </r>
    <r>
      <rPr>
        <b/>
        <sz val="10"/>
        <rFont val="宋体"/>
        <charset val="134"/>
      </rPr>
      <t>计</t>
    </r>
  </si>
</sst>
</file>

<file path=xl/styles.xml><?xml version="1.0" encoding="utf-8"?>
<styleSheet xmlns="http://schemas.openxmlformats.org/spreadsheetml/2006/main">
  <numFmts count="11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0_);[Red]\(0\)"/>
    <numFmt numFmtId="178" formatCode="0;_ꀀ"/>
    <numFmt numFmtId="179" formatCode="0;__xdc00_"/>
    <numFmt numFmtId="180" formatCode="0;_Ć"/>
    <numFmt numFmtId="181" formatCode="0.00;_Ć"/>
    <numFmt numFmtId="182" formatCode="0;_⠀"/>
  </numFmts>
  <fonts count="42">
    <font>
      <sz val="12"/>
      <name val="宋体"/>
      <charset val="134"/>
    </font>
    <font>
      <b/>
      <sz val="10.55"/>
      <name val="Arial Narrow"/>
      <charset val="134"/>
    </font>
    <font>
      <sz val="10.55"/>
      <name val="Arial Narrow"/>
      <charset val="134"/>
    </font>
    <font>
      <sz val="16"/>
      <name val="黑体"/>
      <charset val="134"/>
    </font>
    <font>
      <sz val="10"/>
      <name val="宋体"/>
      <charset val="134"/>
    </font>
    <font>
      <sz val="10"/>
      <name val="Arial Narrow"/>
      <charset val="134"/>
    </font>
    <font>
      <sz val="10.5"/>
      <name val="宋体"/>
      <charset val="134"/>
    </font>
    <font>
      <b/>
      <sz val="10"/>
      <name val="宋体"/>
      <charset val="134"/>
    </font>
    <font>
      <b/>
      <sz val="9"/>
      <name val="Arial Narrow"/>
      <charset val="134"/>
    </font>
    <font>
      <sz val="9"/>
      <name val="Arial Narrow"/>
      <charset val="134"/>
    </font>
    <font>
      <b/>
      <sz val="10.5"/>
      <name val="Arial Narrow"/>
      <charset val="134"/>
    </font>
    <font>
      <sz val="10.5"/>
      <name val="Arial Narrow"/>
      <charset val="134"/>
    </font>
    <font>
      <b/>
      <sz val="9"/>
      <color indexed="8"/>
      <name val="Arial Narrow"/>
      <charset val="134"/>
    </font>
    <font>
      <sz val="9"/>
      <color indexed="8"/>
      <name val="Arial Narrow"/>
      <charset val="134"/>
    </font>
    <font>
      <sz val="9"/>
      <name val="宋体"/>
      <charset val="134"/>
    </font>
    <font>
      <b/>
      <sz val="9"/>
      <name val="宋体"/>
      <charset val="134"/>
    </font>
    <font>
      <sz val="9.5"/>
      <name val="宋体"/>
      <charset val="134"/>
    </font>
    <font>
      <sz val="9.5"/>
      <name val="Arial Narrow"/>
      <charset val="134"/>
    </font>
    <font>
      <b/>
      <sz val="10"/>
      <name val="Arial Narrow"/>
      <charset val="134"/>
    </font>
    <font>
      <b/>
      <sz val="10"/>
      <color indexed="8"/>
      <name val="Arial Narrow"/>
      <charset val="134"/>
    </font>
    <font>
      <sz val="10"/>
      <color indexed="8"/>
      <name val="Arial Narrow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9"/>
      <name val="Arial Narrow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medium">
        <color auto="1"/>
      </top>
      <bottom style="thin">
        <color indexed="63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3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rgb="FF000000"/>
      </right>
      <top style="thin">
        <color indexed="63"/>
      </top>
      <bottom/>
      <diagonal/>
    </border>
    <border>
      <left style="thin">
        <color rgb="FF000000"/>
      </left>
      <right/>
      <top style="thin">
        <color indexed="63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/>
      <right style="thin">
        <color rgb="FF333333"/>
      </right>
      <top style="thin">
        <color indexed="63"/>
      </top>
      <bottom/>
      <diagonal/>
    </border>
    <border>
      <left style="thin">
        <color rgb="FF333333"/>
      </left>
      <right style="thin">
        <color auto="1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rgb="FF333333"/>
      </right>
      <top/>
      <bottom/>
      <diagonal/>
    </border>
    <border>
      <left style="thin">
        <color rgb="FF333333"/>
      </left>
      <right style="thin">
        <color auto="1"/>
      </right>
      <top/>
      <bottom/>
      <diagonal/>
    </border>
    <border>
      <left/>
      <right style="thin">
        <color rgb="FF333333"/>
      </right>
      <top/>
      <bottom style="medium">
        <color auto="1"/>
      </bottom>
      <diagonal/>
    </border>
    <border>
      <left style="thin">
        <color rgb="FF333333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0" fillId="15" borderId="3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9" borderId="42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41" applyNumberFormat="0" applyFill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1" fillId="8" borderId="40" applyNumberFormat="0" applyAlignment="0" applyProtection="0">
      <alignment vertical="center"/>
    </xf>
    <xf numFmtId="0" fontId="28" fillId="8" borderId="39" applyNumberFormat="0" applyAlignment="0" applyProtection="0">
      <alignment vertical="center"/>
    </xf>
    <xf numFmtId="0" fontId="33" fillId="24" borderId="43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9" fillId="0" borderId="46" applyNumberFormat="0" applyFill="0" applyAlignment="0" applyProtection="0">
      <alignment vertical="center"/>
    </xf>
    <xf numFmtId="0" fontId="36" fillId="0" borderId="44" applyNumberFormat="0" applyFill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78" fontId="8" fillId="0" borderId="0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177" fontId="9" fillId="0" borderId="9" xfId="0" applyNumberFormat="1" applyFont="1" applyFill="1" applyBorder="1" applyAlignment="1">
      <alignment horizontal="right" vertical="center"/>
    </xf>
    <xf numFmtId="178" fontId="9" fillId="0" borderId="0" xfId="0" applyNumberFormat="1" applyFont="1" applyBorder="1" applyAlignment="1">
      <alignment horizontal="right" vertical="center" wrapText="1"/>
    </xf>
    <xf numFmtId="177" fontId="9" fillId="0" borderId="0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 wrapText="1"/>
    </xf>
    <xf numFmtId="177" fontId="8" fillId="0" borderId="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vertical="center" wrapText="1"/>
    </xf>
    <xf numFmtId="178" fontId="9" fillId="0" borderId="11" xfId="0" applyNumberFormat="1" applyFont="1" applyBorder="1" applyAlignment="1">
      <alignment horizontal="right" vertical="center" wrapText="1"/>
    </xf>
    <xf numFmtId="178" fontId="9" fillId="0" borderId="12" xfId="0" applyNumberFormat="1" applyFont="1" applyBorder="1" applyAlignment="1">
      <alignment horizontal="right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vertical="center" wrapText="1"/>
    </xf>
    <xf numFmtId="177" fontId="1" fillId="0" borderId="0" xfId="0" applyNumberFormat="1" applyFont="1" applyAlignment="1">
      <alignment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0" borderId="16" xfId="0" applyFont="1" applyBorder="1">
      <alignment vertical="center"/>
    </xf>
    <xf numFmtId="177" fontId="8" fillId="0" borderId="17" xfId="0" applyNumberFormat="1" applyFont="1" applyFill="1" applyBorder="1" applyAlignment="1">
      <alignment horizontal="right" vertical="center"/>
    </xf>
    <xf numFmtId="176" fontId="8" fillId="0" borderId="0" xfId="0" applyNumberFormat="1" applyFont="1" applyBorder="1" applyAlignment="1">
      <alignment horizontal="right" vertical="center"/>
    </xf>
    <xf numFmtId="176" fontId="12" fillId="0" borderId="0" xfId="0" applyNumberFormat="1" applyFont="1" applyFill="1" applyBorder="1" applyAlignment="1">
      <alignment horizontal="right" vertical="center"/>
    </xf>
    <xf numFmtId="176" fontId="12" fillId="0" borderId="0" xfId="0" applyNumberFormat="1" applyFont="1" applyFill="1" applyBorder="1" applyAlignment="1">
      <alignment horizontal="right" vertical="center" wrapText="1"/>
    </xf>
    <xf numFmtId="179" fontId="10" fillId="0" borderId="0" xfId="0" applyNumberFormat="1" applyFont="1">
      <alignment vertical="center"/>
    </xf>
    <xf numFmtId="176" fontId="10" fillId="0" borderId="0" xfId="0" applyNumberFormat="1" applyFont="1">
      <alignment vertical="center"/>
    </xf>
    <xf numFmtId="0" fontId="7" fillId="0" borderId="18" xfId="0" applyFont="1" applyBorder="1">
      <alignment vertical="center"/>
    </xf>
    <xf numFmtId="177" fontId="9" fillId="0" borderId="19" xfId="0" applyNumberFormat="1" applyFont="1" applyFill="1" applyBorder="1" applyAlignment="1">
      <alignment horizontal="right" vertical="center"/>
    </xf>
    <xf numFmtId="176" fontId="9" fillId="0" borderId="0" xfId="0" applyNumberFormat="1" applyFont="1" applyBorder="1" applyAlignment="1">
      <alignment horizontal="right" vertical="center"/>
    </xf>
    <xf numFmtId="176" fontId="9" fillId="0" borderId="0" xfId="0" applyNumberFormat="1" applyFont="1" applyFill="1" applyBorder="1" applyAlignment="1">
      <alignment horizontal="right" vertical="center"/>
    </xf>
    <xf numFmtId="0" fontId="4" fillId="0" borderId="18" xfId="0" applyFont="1" applyBorder="1">
      <alignment vertical="center"/>
    </xf>
    <xf numFmtId="176" fontId="13" fillId="0" borderId="0" xfId="0" applyNumberFormat="1" applyFont="1" applyFill="1" applyBorder="1" applyAlignment="1">
      <alignment horizontal="right" vertical="center" wrapText="1"/>
    </xf>
    <xf numFmtId="176" fontId="13" fillId="0" borderId="0" xfId="0" applyNumberFormat="1" applyFont="1" applyFill="1" applyBorder="1" applyAlignment="1">
      <alignment horizontal="right" vertical="center"/>
    </xf>
    <xf numFmtId="0" fontId="4" fillId="0" borderId="20" xfId="0" applyFont="1" applyBorder="1">
      <alignment vertical="center"/>
    </xf>
    <xf numFmtId="176" fontId="13" fillId="0" borderId="21" xfId="0" applyNumberFormat="1" applyFont="1" applyFill="1" applyBorder="1" applyAlignment="1">
      <alignment horizontal="right" vertical="center" wrapText="1"/>
    </xf>
    <xf numFmtId="176" fontId="13" fillId="0" borderId="12" xfId="0" applyNumberFormat="1" applyFont="1" applyFill="1" applyBorder="1" applyAlignment="1">
      <alignment horizontal="right" vertical="center" wrapText="1"/>
    </xf>
    <xf numFmtId="179" fontId="11" fillId="0" borderId="0" xfId="0" applyNumberFormat="1" applyFont="1">
      <alignment vertical="center"/>
    </xf>
    <xf numFmtId="177" fontId="10" fillId="0" borderId="0" xfId="0" applyNumberFormat="1" applyFont="1">
      <alignment vertical="center"/>
    </xf>
    <xf numFmtId="177" fontId="11" fillId="0" borderId="0" xfId="0" applyNumberFormat="1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22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vertical="center" wrapText="1"/>
    </xf>
    <xf numFmtId="0" fontId="14" fillId="0" borderId="26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/>
    </xf>
    <xf numFmtId="180" fontId="13" fillId="0" borderId="0" xfId="0" applyNumberFormat="1" applyFont="1" applyFill="1" applyBorder="1" applyAlignment="1">
      <alignment horizontal="right" vertical="center"/>
    </xf>
    <xf numFmtId="181" fontId="13" fillId="0" borderId="0" xfId="0" applyNumberFormat="1" applyFont="1" applyFill="1" applyBorder="1" applyAlignment="1">
      <alignment horizontal="right" vertical="center"/>
    </xf>
    <xf numFmtId="0" fontId="15" fillId="0" borderId="25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right" vertical="center" wrapText="1"/>
    </xf>
    <xf numFmtId="182" fontId="9" fillId="0" borderId="0" xfId="0" applyNumberFormat="1" applyFont="1" applyBorder="1" applyAlignment="1">
      <alignment horizontal="right" vertical="center" wrapText="1"/>
    </xf>
    <xf numFmtId="0" fontId="9" fillId="0" borderId="27" xfId="0" applyFont="1" applyBorder="1" applyAlignment="1">
      <alignment vertical="center" wrapText="1"/>
    </xf>
    <xf numFmtId="0" fontId="14" fillId="0" borderId="28" xfId="0" applyFont="1" applyBorder="1" applyAlignment="1">
      <alignment horizontal="center" vertical="center" wrapText="1"/>
    </xf>
    <xf numFmtId="180" fontId="13" fillId="0" borderId="12" xfId="0" applyNumberFormat="1" applyFont="1" applyFill="1" applyBorder="1" applyAlignment="1">
      <alignment horizontal="right" vertical="center"/>
    </xf>
    <xf numFmtId="0" fontId="14" fillId="0" borderId="15" xfId="0" applyFont="1" applyBorder="1" applyAlignment="1">
      <alignment horizontal="center" vertical="center" wrapText="1"/>
    </xf>
    <xf numFmtId="177" fontId="11" fillId="0" borderId="0" xfId="0" applyNumberFormat="1" applyFont="1" applyAlignment="1">
      <alignment vertical="center" wrapText="1"/>
    </xf>
    <xf numFmtId="176" fontId="11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16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vertical="center" wrapText="1"/>
    </xf>
    <xf numFmtId="176" fontId="18" fillId="0" borderId="36" xfId="0" applyNumberFormat="1" applyFont="1" applyFill="1" applyBorder="1" applyAlignment="1">
      <alignment horizontal="right" vertical="center"/>
    </xf>
    <xf numFmtId="176" fontId="18" fillId="0" borderId="37" xfId="0" applyNumberFormat="1" applyFont="1" applyFill="1" applyBorder="1" applyAlignment="1">
      <alignment horizontal="right" vertical="center"/>
    </xf>
    <xf numFmtId="0" fontId="19" fillId="0" borderId="37" xfId="0" applyFont="1" applyFill="1" applyBorder="1" applyAlignment="1">
      <alignment horizontal="right" vertical="center"/>
    </xf>
    <xf numFmtId="0" fontId="19" fillId="0" borderId="37" xfId="0" applyFont="1" applyFill="1" applyBorder="1" applyAlignment="1">
      <alignment horizontal="right" vertical="center" wrapText="1"/>
    </xf>
    <xf numFmtId="176" fontId="10" fillId="0" borderId="0" xfId="0" applyNumberFormat="1" applyFont="1" applyAlignment="1">
      <alignment vertical="center" wrapText="1"/>
    </xf>
    <xf numFmtId="176" fontId="18" fillId="0" borderId="9" xfId="0" applyNumberFormat="1" applyFont="1" applyFill="1" applyBorder="1" applyAlignment="1">
      <alignment horizontal="right" vertical="center"/>
    </xf>
    <xf numFmtId="176" fontId="18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center" wrapText="1"/>
    </xf>
    <xf numFmtId="176" fontId="5" fillId="0" borderId="9" xfId="0" applyNumberFormat="1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176" fontId="5" fillId="0" borderId="11" xfId="0" applyNumberFormat="1" applyFont="1" applyFill="1" applyBorder="1" applyAlignment="1">
      <alignment horizontal="right" vertical="center"/>
    </xf>
    <xf numFmtId="176" fontId="5" fillId="0" borderId="12" xfId="0" applyNumberFormat="1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horizontal="right" vertical="center" wrapText="1"/>
    </xf>
    <xf numFmtId="0" fontId="0" fillId="0" borderId="0" xfId="0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76" fontId="19" fillId="0" borderId="37" xfId="0" applyNumberFormat="1" applyFont="1" applyFill="1" applyBorder="1" applyAlignment="1">
      <alignment horizontal="right" vertical="center" wrapText="1"/>
    </xf>
    <xf numFmtId="176" fontId="20" fillId="0" borderId="0" xfId="0" applyNumberFormat="1" applyFont="1" applyFill="1" applyBorder="1" applyAlignment="1">
      <alignment horizontal="right" vertical="center" wrapText="1"/>
    </xf>
    <xf numFmtId="176" fontId="20" fillId="0" borderId="12" xfId="0" applyNumberFormat="1" applyFont="1" applyFill="1" applyBorder="1" applyAlignment="1">
      <alignment horizontal="right" vertical="center" wrapText="1"/>
    </xf>
    <xf numFmtId="0" fontId="4" fillId="0" borderId="3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IN28"/>
  <sheetViews>
    <sheetView showZeros="0" zoomScale="85" zoomScaleNormal="85" topLeftCell="A6" workbookViewId="0">
      <selection activeCell="I17" sqref="I17"/>
    </sheetView>
  </sheetViews>
  <sheetFormatPr defaultColWidth="9" defaultRowHeight="14.25"/>
  <cols>
    <col min="1" max="1" width="25.375" style="55" customWidth="1"/>
    <col min="2" max="4" width="12" style="55" customWidth="1"/>
    <col min="5" max="5" width="12.5" style="55" customWidth="1"/>
    <col min="6" max="248" width="9" style="55"/>
  </cols>
  <sheetData>
    <row r="1" ht="39.95" customHeight="1" spans="1:5">
      <c r="A1" s="115" t="s">
        <v>0</v>
      </c>
      <c r="B1" s="115"/>
      <c r="C1" s="115"/>
      <c r="D1" s="115"/>
      <c r="E1" s="115"/>
    </row>
    <row r="2" ht="18" customHeight="1" spans="1:5">
      <c r="A2" s="116" t="s">
        <v>1</v>
      </c>
      <c r="B2" s="117" t="s">
        <v>2</v>
      </c>
      <c r="C2" s="117"/>
      <c r="D2" s="117" t="s">
        <v>3</v>
      </c>
      <c r="E2" s="118"/>
    </row>
    <row r="3" ht="30" customHeight="1" spans="1:5">
      <c r="A3" s="119"/>
      <c r="B3" s="120" t="s">
        <v>4</v>
      </c>
      <c r="C3" s="120" t="s">
        <v>5</v>
      </c>
      <c r="D3" s="120" t="s">
        <v>4</v>
      </c>
      <c r="E3" s="121" t="s">
        <v>5</v>
      </c>
    </row>
    <row r="4" s="86" customFormat="1" ht="21.5" customHeight="1" spans="1:16">
      <c r="A4" s="94" t="s">
        <v>6</v>
      </c>
      <c r="B4" s="122">
        <v>114</v>
      </c>
      <c r="C4" s="122">
        <v>565545</v>
      </c>
      <c r="D4" s="97">
        <v>109</v>
      </c>
      <c r="E4" s="122">
        <v>367363.3</v>
      </c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="86" customFormat="1" ht="21.5" customHeight="1" spans="1:5">
      <c r="A5" s="13" t="s">
        <v>7</v>
      </c>
      <c r="B5" s="101"/>
      <c r="C5" s="101"/>
      <c r="D5" s="101"/>
      <c r="E5" s="101"/>
    </row>
    <row r="6" ht="21.5" customHeight="1" spans="1:5">
      <c r="A6" s="17" t="s">
        <v>8</v>
      </c>
      <c r="B6" s="123">
        <v>114</v>
      </c>
      <c r="C6" s="123">
        <f>C4</f>
        <v>565545</v>
      </c>
      <c r="D6" s="123">
        <v>109</v>
      </c>
      <c r="E6" s="123">
        <v>367363.3</v>
      </c>
    </row>
    <row r="7" ht="21.5" customHeight="1" spans="1:5">
      <c r="A7" s="17" t="s">
        <v>9</v>
      </c>
      <c r="B7" s="123">
        <v>5</v>
      </c>
      <c r="C7" s="123">
        <v>0</v>
      </c>
      <c r="D7" s="123">
        <v>4</v>
      </c>
      <c r="E7" s="123">
        <v>1740.2</v>
      </c>
    </row>
    <row r="8" ht="21.5" customHeight="1" spans="1:5">
      <c r="A8" s="17" t="s">
        <v>10</v>
      </c>
      <c r="B8" s="123">
        <v>18</v>
      </c>
      <c r="C8" s="123">
        <v>108566.3</v>
      </c>
      <c r="D8" s="123">
        <v>15</v>
      </c>
      <c r="E8" s="123">
        <v>87624.9</v>
      </c>
    </row>
    <row r="9" ht="21.5" customHeight="1" spans="1:5">
      <c r="A9" s="17" t="s">
        <v>11</v>
      </c>
      <c r="B9" s="105"/>
      <c r="C9" s="105">
        <v>0</v>
      </c>
      <c r="D9" s="105"/>
      <c r="E9" s="105">
        <v>0</v>
      </c>
    </row>
    <row r="10" ht="21.5" customHeight="1" spans="1:5">
      <c r="A10" s="17" t="s">
        <v>12</v>
      </c>
      <c r="B10" s="123">
        <v>41</v>
      </c>
      <c r="C10" s="123">
        <v>182481.1</v>
      </c>
      <c r="D10" s="106">
        <v>36</v>
      </c>
      <c r="E10" s="123">
        <v>105752.4</v>
      </c>
    </row>
    <row r="11" ht="21.5" customHeight="1" spans="1:5">
      <c r="A11" s="17" t="s">
        <v>13</v>
      </c>
      <c r="B11" s="123">
        <v>4</v>
      </c>
      <c r="C11" s="123">
        <v>45601.4</v>
      </c>
      <c r="D11" s="106">
        <v>4</v>
      </c>
      <c r="E11" s="123">
        <v>49148.5</v>
      </c>
    </row>
    <row r="12" ht="21.5" customHeight="1" spans="1:5">
      <c r="A12" s="17" t="s">
        <v>14</v>
      </c>
      <c r="B12" s="123">
        <v>46</v>
      </c>
      <c r="C12" s="123">
        <f>C4-SUM(C7:C11)</f>
        <v>228896.2</v>
      </c>
      <c r="D12" s="106">
        <v>50</v>
      </c>
      <c r="E12" s="123">
        <v>123097.3</v>
      </c>
    </row>
    <row r="13" s="86" customFormat="1" ht="21.5" customHeight="1" spans="1:5">
      <c r="A13" s="13" t="s">
        <v>15</v>
      </c>
      <c r="B13" s="101"/>
      <c r="C13" s="101"/>
      <c r="D13" s="101"/>
      <c r="E13" s="101"/>
    </row>
    <row r="14" ht="21.5" customHeight="1" spans="1:13">
      <c r="A14" s="17" t="s">
        <v>16</v>
      </c>
      <c r="B14" s="123">
        <v>93</v>
      </c>
      <c r="C14" s="123">
        <f>C15+C16</f>
        <v>520031.9</v>
      </c>
      <c r="D14" s="123">
        <f>D15+D16</f>
        <v>90</v>
      </c>
      <c r="E14" s="123">
        <f>E15+E16</f>
        <v>338943.6</v>
      </c>
      <c r="F14" s="85"/>
      <c r="G14" s="85"/>
      <c r="H14" s="85"/>
      <c r="I14" s="85"/>
      <c r="J14" s="85"/>
      <c r="K14" s="85"/>
      <c r="L14" s="85"/>
      <c r="M14" s="85"/>
    </row>
    <row r="15" ht="21.5" customHeight="1" spans="1:5">
      <c r="A15" s="17" t="s">
        <v>17</v>
      </c>
      <c r="B15" s="123">
        <v>62</v>
      </c>
      <c r="C15" s="123">
        <v>417500.3</v>
      </c>
      <c r="D15" s="123">
        <v>59</v>
      </c>
      <c r="E15" s="123">
        <v>263112</v>
      </c>
    </row>
    <row r="16" ht="21.5" customHeight="1" spans="1:5">
      <c r="A16" s="17" t="s">
        <v>18</v>
      </c>
      <c r="B16" s="123">
        <v>31</v>
      </c>
      <c r="C16" s="123">
        <v>102531.6</v>
      </c>
      <c r="D16" s="123">
        <v>31</v>
      </c>
      <c r="E16" s="123">
        <v>75831.6</v>
      </c>
    </row>
    <row r="17" ht="21.5" customHeight="1" spans="1:5">
      <c r="A17" s="17" t="s">
        <v>19</v>
      </c>
      <c r="B17" s="123">
        <v>13</v>
      </c>
      <c r="C17" s="123">
        <v>18614.6</v>
      </c>
      <c r="D17" s="123">
        <v>11</v>
      </c>
      <c r="E17" s="123">
        <v>4131.2</v>
      </c>
    </row>
    <row r="18" ht="21.5" customHeight="1" spans="1:5">
      <c r="A18" s="17" t="s">
        <v>20</v>
      </c>
      <c r="B18" s="123">
        <v>6</v>
      </c>
      <c r="C18" s="123">
        <v>364.4</v>
      </c>
      <c r="D18" s="123">
        <v>6</v>
      </c>
      <c r="E18" s="123">
        <v>0</v>
      </c>
    </row>
    <row r="19" ht="21.5" customHeight="1" spans="1:5">
      <c r="A19" s="17" t="s">
        <v>21</v>
      </c>
      <c r="B19" s="123">
        <v>2</v>
      </c>
      <c r="C19" s="123">
        <f>C4-C15-C16-C17-C18</f>
        <v>26534.1</v>
      </c>
      <c r="D19" s="123">
        <v>2</v>
      </c>
      <c r="E19" s="123">
        <v>24288.5</v>
      </c>
    </row>
    <row r="20" s="86" customFormat="1" ht="21.5" customHeight="1" spans="1:16">
      <c r="A20" s="13" t="s">
        <v>22</v>
      </c>
      <c r="B20" s="101"/>
      <c r="C20" s="101"/>
      <c r="D20" s="101"/>
      <c r="E20" s="101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</row>
    <row r="21" ht="21.5" customHeight="1" spans="1:5">
      <c r="A21" s="17" t="s">
        <v>23</v>
      </c>
      <c r="B21" s="105"/>
      <c r="C21" s="105">
        <v>0</v>
      </c>
      <c r="D21" s="105"/>
      <c r="E21" s="105"/>
    </row>
    <row r="22" ht="21.5" customHeight="1" spans="1:7">
      <c r="A22" s="17" t="s">
        <v>24</v>
      </c>
      <c r="B22" s="123">
        <v>23</v>
      </c>
      <c r="C22" s="123">
        <v>111354.9</v>
      </c>
      <c r="D22" s="123">
        <v>21</v>
      </c>
      <c r="E22" s="123">
        <v>61077.1</v>
      </c>
      <c r="G22" s="85"/>
    </row>
    <row r="23" ht="21.5" customHeight="1" spans="1:5">
      <c r="A23" s="17" t="s">
        <v>25</v>
      </c>
      <c r="B23" s="123">
        <v>91</v>
      </c>
      <c r="C23" s="123">
        <f>C4-C22</f>
        <v>454190.1</v>
      </c>
      <c r="D23" s="123">
        <v>88</v>
      </c>
      <c r="E23" s="123">
        <v>306286.2</v>
      </c>
    </row>
    <row r="24" s="86" customFormat="1" ht="21.5" customHeight="1" spans="1:6">
      <c r="A24" s="13" t="s">
        <v>26</v>
      </c>
      <c r="B24" s="123"/>
      <c r="C24" s="123"/>
      <c r="D24" s="123"/>
      <c r="E24" s="101"/>
      <c r="F24" s="55"/>
    </row>
    <row r="25" ht="21.5" customHeight="1" spans="1:15">
      <c r="A25" s="17" t="s">
        <v>27</v>
      </c>
      <c r="B25" s="123">
        <v>10</v>
      </c>
      <c r="C25" s="123">
        <v>147334.8</v>
      </c>
      <c r="D25" s="123">
        <v>10</v>
      </c>
      <c r="E25" s="123">
        <v>48316.9</v>
      </c>
      <c r="G25" s="85"/>
      <c r="H25" s="85"/>
      <c r="I25" s="85"/>
      <c r="J25" s="85"/>
      <c r="K25" s="85"/>
      <c r="L25" s="85"/>
      <c r="M25" s="85"/>
      <c r="N25" s="85"/>
      <c r="O25" s="85"/>
    </row>
    <row r="26" ht="21.5" customHeight="1" spans="1:5">
      <c r="A26" s="17" t="s">
        <v>28</v>
      </c>
      <c r="B26" s="123">
        <v>28</v>
      </c>
      <c r="C26" s="123">
        <v>112866.5</v>
      </c>
      <c r="D26" s="123">
        <v>25</v>
      </c>
      <c r="E26" s="123">
        <v>111730.6</v>
      </c>
    </row>
    <row r="27" ht="21.5" customHeight="1" spans="1:5">
      <c r="A27" s="19" t="s">
        <v>29</v>
      </c>
      <c r="B27" s="124">
        <v>76</v>
      </c>
      <c r="C27" s="124">
        <f>C4-C25-C26</f>
        <v>305343.7</v>
      </c>
      <c r="D27" s="124">
        <v>74</v>
      </c>
      <c r="E27" s="124">
        <v>207315.8</v>
      </c>
    </row>
    <row r="28" s="114" customFormat="1" ht="18" customHeight="1" spans="1:248">
      <c r="A28" s="125" t="s">
        <v>30</v>
      </c>
      <c r="B28" s="125"/>
      <c r="C28" s="125"/>
      <c r="D28" s="125"/>
      <c r="E28" s="12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  <c r="IC28" s="55"/>
      <c r="ID28" s="55"/>
      <c r="IE28" s="55"/>
      <c r="IF28" s="55"/>
      <c r="IG28" s="55"/>
      <c r="IH28" s="55"/>
      <c r="II28" s="55"/>
      <c r="IJ28" s="55"/>
      <c r="IK28" s="55"/>
      <c r="IL28" s="55"/>
      <c r="IM28" s="55"/>
      <c r="IN28" s="55"/>
    </row>
  </sheetData>
  <mergeCells count="5">
    <mergeCell ref="A1:E1"/>
    <mergeCell ref="B2:C2"/>
    <mergeCell ref="D2:E2"/>
    <mergeCell ref="A28:E28"/>
    <mergeCell ref="A2:A3"/>
  </mergeCells>
  <pageMargins left="1.14" right="0.94" top="1.38" bottom="1.38" header="0.51" footer="1.1"/>
  <pageSetup paperSize="9" firstPageNumber="247" orientation="portrait" useFirstPageNumber="1"/>
  <headerFooter alignWithMargins="0" scaleWithDoc="0">
    <oddFooter>&amp;C&amp;10&amp;P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autoPageBreaks="0"/>
  </sheetPr>
  <dimension ref="A1:L61"/>
  <sheetViews>
    <sheetView showZeros="0" topLeftCell="A8" workbookViewId="0">
      <selection activeCell="B29" sqref="B29"/>
    </sheetView>
  </sheetViews>
  <sheetFormatPr defaultColWidth="9" defaultRowHeight="13.5"/>
  <cols>
    <col min="1" max="1" width="25.625" style="55" customWidth="1"/>
    <col min="2" max="4" width="11.875" style="55" customWidth="1"/>
    <col min="5" max="5" width="12.5" style="55" customWidth="1"/>
    <col min="6" max="7" width="9" style="55"/>
    <col min="8" max="8" width="9.625" style="55"/>
    <col min="9" max="16384" width="9" style="55"/>
  </cols>
  <sheetData>
    <row r="1" ht="20.1" customHeight="1" spans="1:5">
      <c r="A1" s="3" t="s">
        <v>31</v>
      </c>
      <c r="B1" s="3"/>
      <c r="C1" s="3"/>
      <c r="D1" s="3"/>
      <c r="E1" s="3"/>
    </row>
    <row r="2" ht="20.1" customHeight="1" spans="1:5">
      <c r="A2" s="57"/>
      <c r="E2" s="87" t="s">
        <v>32</v>
      </c>
    </row>
    <row r="3" ht="20.1" customHeight="1" spans="1:5">
      <c r="A3" s="88" t="s">
        <v>33</v>
      </c>
      <c r="B3" s="89" t="s">
        <v>34</v>
      </c>
      <c r="C3" s="89"/>
      <c r="D3" s="89" t="s">
        <v>35</v>
      </c>
      <c r="E3" s="90"/>
    </row>
    <row r="4" ht="39.95" customHeight="1" spans="1:5">
      <c r="A4" s="91"/>
      <c r="B4" s="92" t="s">
        <v>36</v>
      </c>
      <c r="C4" s="92" t="s">
        <v>37</v>
      </c>
      <c r="D4" s="92" t="s">
        <v>36</v>
      </c>
      <c r="E4" s="93" t="s">
        <v>37</v>
      </c>
    </row>
    <row r="5" s="86" customFormat="1" ht="21.75" customHeight="1" spans="1:7">
      <c r="A5" s="94" t="s">
        <v>6</v>
      </c>
      <c r="B5" s="95">
        <v>49248</v>
      </c>
      <c r="C5" s="96">
        <v>45149</v>
      </c>
      <c r="D5" s="97">
        <v>48266</v>
      </c>
      <c r="E5" s="98">
        <v>43397</v>
      </c>
      <c r="G5" s="99"/>
    </row>
    <row r="6" s="86" customFormat="1" ht="21.75" customHeight="1" spans="1:5">
      <c r="A6" s="13" t="s">
        <v>7</v>
      </c>
      <c r="B6" s="100"/>
      <c r="C6" s="101"/>
      <c r="D6" s="102"/>
      <c r="E6" s="103"/>
    </row>
    <row r="7" ht="21.75" customHeight="1" spans="1:5">
      <c r="A7" s="17" t="s">
        <v>8</v>
      </c>
      <c r="B7" s="104">
        <v>49248</v>
      </c>
      <c r="C7" s="105">
        <v>45149</v>
      </c>
      <c r="D7" s="106">
        <v>48266</v>
      </c>
      <c r="E7" s="107">
        <v>43397</v>
      </c>
    </row>
    <row r="8" ht="21.75" customHeight="1" spans="1:5">
      <c r="A8" s="17" t="s">
        <v>9</v>
      </c>
      <c r="B8" s="104">
        <v>864</v>
      </c>
      <c r="C8" s="105">
        <v>941</v>
      </c>
      <c r="D8" s="106">
        <v>1209</v>
      </c>
      <c r="E8" s="107">
        <v>893</v>
      </c>
    </row>
    <row r="9" ht="21.75" customHeight="1" spans="1:5">
      <c r="A9" s="17" t="s">
        <v>10</v>
      </c>
      <c r="B9" s="104">
        <v>14887</v>
      </c>
      <c r="C9" s="105">
        <v>13531</v>
      </c>
      <c r="D9" s="106">
        <v>13139</v>
      </c>
      <c r="E9" s="107">
        <v>11945</v>
      </c>
    </row>
    <row r="10" ht="21.75" customHeight="1" spans="1:5">
      <c r="A10" s="17" t="s">
        <v>11</v>
      </c>
      <c r="B10" s="104"/>
      <c r="C10" s="105"/>
      <c r="D10" s="108"/>
      <c r="E10" s="109"/>
    </row>
    <row r="11" ht="21.75" customHeight="1" spans="1:9">
      <c r="A11" s="17" t="s">
        <v>12</v>
      </c>
      <c r="B11" s="104">
        <v>13628</v>
      </c>
      <c r="C11" s="105">
        <v>12741</v>
      </c>
      <c r="D11" s="106">
        <v>15712</v>
      </c>
      <c r="E11" s="107">
        <v>11593</v>
      </c>
      <c r="I11" s="86"/>
    </row>
    <row r="12" ht="21.75" customHeight="1" spans="1:5">
      <c r="A12" s="17" t="s">
        <v>13</v>
      </c>
      <c r="B12" s="104">
        <v>2421</v>
      </c>
      <c r="C12" s="105">
        <v>2471</v>
      </c>
      <c r="D12" s="106">
        <v>2623</v>
      </c>
      <c r="E12" s="107">
        <v>2619</v>
      </c>
    </row>
    <row r="13" ht="21.75" customHeight="1" spans="1:5">
      <c r="A13" s="17" t="s">
        <v>14</v>
      </c>
      <c r="B13" s="104">
        <v>17448</v>
      </c>
      <c r="C13" s="105">
        <v>15465</v>
      </c>
      <c r="D13" s="106">
        <v>15583</v>
      </c>
      <c r="E13" s="107">
        <v>16347</v>
      </c>
    </row>
    <row r="14" s="86" customFormat="1" ht="21.75" customHeight="1" spans="1:5">
      <c r="A14" s="13" t="s">
        <v>15</v>
      </c>
      <c r="B14" s="100"/>
      <c r="C14" s="101"/>
      <c r="D14" s="102"/>
      <c r="E14" s="103"/>
    </row>
    <row r="15" ht="21.75" customHeight="1" spans="1:12">
      <c r="A15" s="17" t="s">
        <v>16</v>
      </c>
      <c r="B15" s="104">
        <v>46093</v>
      </c>
      <c r="C15" s="105">
        <v>42295</v>
      </c>
      <c r="D15" s="106">
        <f>D16+D17</f>
        <v>45602</v>
      </c>
      <c r="E15" s="107">
        <f>E16+E17</f>
        <v>40814</v>
      </c>
      <c r="G15" s="85"/>
      <c r="H15" s="85"/>
      <c r="I15" s="85"/>
      <c r="J15" s="85"/>
      <c r="K15" s="85"/>
      <c r="L15" s="85"/>
    </row>
    <row r="16" ht="21.75" customHeight="1" spans="1:5">
      <c r="A16" s="17" t="s">
        <v>17</v>
      </c>
      <c r="B16" s="104">
        <v>37467</v>
      </c>
      <c r="C16" s="105">
        <v>34038</v>
      </c>
      <c r="D16" s="106">
        <v>33616</v>
      </c>
      <c r="E16" s="107">
        <v>32163</v>
      </c>
    </row>
    <row r="17" ht="21.75" customHeight="1" spans="1:5">
      <c r="A17" s="17" t="s">
        <v>18</v>
      </c>
      <c r="B17" s="104">
        <v>8626</v>
      </c>
      <c r="C17" s="105">
        <v>8257</v>
      </c>
      <c r="D17" s="106">
        <v>11986</v>
      </c>
      <c r="E17" s="107">
        <v>8651</v>
      </c>
    </row>
    <row r="18" ht="21.75" customHeight="1" spans="1:5">
      <c r="A18" s="17" t="s">
        <v>19</v>
      </c>
      <c r="B18" s="104">
        <v>1172</v>
      </c>
      <c r="C18" s="105">
        <v>1108</v>
      </c>
      <c r="D18" s="106">
        <v>862</v>
      </c>
      <c r="E18" s="107">
        <v>796</v>
      </c>
    </row>
    <row r="19" ht="21.75" customHeight="1" spans="1:5">
      <c r="A19" s="17" t="s">
        <v>20</v>
      </c>
      <c r="B19" s="104">
        <v>313</v>
      </c>
      <c r="C19" s="105">
        <v>312</v>
      </c>
      <c r="D19" s="106">
        <v>105</v>
      </c>
      <c r="E19" s="107">
        <v>111</v>
      </c>
    </row>
    <row r="20" ht="21.75" customHeight="1" spans="1:5">
      <c r="A20" s="17" t="s">
        <v>21</v>
      </c>
      <c r="B20" s="104">
        <v>1670</v>
      </c>
      <c r="C20" s="105">
        <v>1434</v>
      </c>
      <c r="D20" s="106">
        <v>1697</v>
      </c>
      <c r="E20" s="107">
        <v>1676</v>
      </c>
    </row>
    <row r="21" s="86" customFormat="1" ht="21.75" customHeight="1" spans="1:5">
      <c r="A21" s="13" t="s">
        <v>22</v>
      </c>
      <c r="B21" s="100"/>
      <c r="C21" s="101"/>
      <c r="D21" s="102"/>
      <c r="E21" s="103"/>
    </row>
    <row r="22" ht="21.75" customHeight="1" spans="1:8">
      <c r="A22" s="17" t="s">
        <v>23</v>
      </c>
      <c r="B22" s="104"/>
      <c r="C22" s="105"/>
      <c r="D22" s="106"/>
      <c r="E22" s="107"/>
      <c r="G22" s="85"/>
      <c r="H22" s="85"/>
    </row>
    <row r="23" ht="21.75" customHeight="1" spans="1:5">
      <c r="A23" s="17" t="s">
        <v>24</v>
      </c>
      <c r="B23" s="104">
        <v>11124</v>
      </c>
      <c r="C23" s="105">
        <v>10148</v>
      </c>
      <c r="D23" s="106">
        <v>10803</v>
      </c>
      <c r="E23" s="107">
        <v>8758</v>
      </c>
    </row>
    <row r="24" ht="21.75" customHeight="1" spans="1:5">
      <c r="A24" s="17" t="s">
        <v>25</v>
      </c>
      <c r="B24" s="104">
        <v>38124</v>
      </c>
      <c r="C24" s="105">
        <v>35001</v>
      </c>
      <c r="D24" s="106">
        <v>37463</v>
      </c>
      <c r="E24" s="107">
        <v>34639</v>
      </c>
    </row>
    <row r="25" ht="21.75" customHeight="1" spans="1:8">
      <c r="A25" s="13" t="s">
        <v>26</v>
      </c>
      <c r="B25" s="104"/>
      <c r="C25" s="105"/>
      <c r="D25" s="108"/>
      <c r="E25" s="109"/>
      <c r="G25" s="85"/>
      <c r="H25" s="85"/>
    </row>
    <row r="26" ht="21.75" customHeight="1" spans="1:7">
      <c r="A26" s="17" t="s">
        <v>27</v>
      </c>
      <c r="B26" s="104">
        <v>12250</v>
      </c>
      <c r="C26" s="105">
        <v>11893</v>
      </c>
      <c r="D26" s="106">
        <v>15474</v>
      </c>
      <c r="E26" s="107">
        <v>12352</v>
      </c>
      <c r="G26" s="85"/>
    </row>
    <row r="27" ht="21.75" customHeight="1" spans="1:5">
      <c r="A27" s="17" t="s">
        <v>28</v>
      </c>
      <c r="B27" s="104">
        <v>19146</v>
      </c>
      <c r="C27" s="105">
        <v>16660</v>
      </c>
      <c r="D27" s="106">
        <v>15287</v>
      </c>
      <c r="E27" s="107">
        <v>15349</v>
      </c>
    </row>
    <row r="28" ht="21.75" customHeight="1" spans="1:5">
      <c r="A28" s="19" t="s">
        <v>29</v>
      </c>
      <c r="B28" s="110">
        <v>17852</v>
      </c>
      <c r="C28" s="111">
        <v>16596</v>
      </c>
      <c r="D28" s="112">
        <v>17505</v>
      </c>
      <c r="E28" s="113">
        <v>15696</v>
      </c>
    </row>
    <row r="29" ht="14.2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</sheetData>
  <mergeCells count="4">
    <mergeCell ref="A1:E1"/>
    <mergeCell ref="B3:C3"/>
    <mergeCell ref="D3:E3"/>
    <mergeCell ref="A3:A4"/>
  </mergeCells>
  <pageMargins left="1.14" right="0.94" top="1.38" bottom="1.38" header="0.51" footer="1.1"/>
  <pageSetup paperSize="9" firstPageNumber="248" orientation="portrait" useFirstPageNumber="1"/>
  <headerFooter alignWithMargins="0" scaleWithDoc="0">
    <oddFooter>&amp;C&amp;10&amp;P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1"/>
    <pageSetUpPr autoPageBreaks="0"/>
  </sheetPr>
  <dimension ref="A1:R32"/>
  <sheetViews>
    <sheetView showZeros="0" workbookViewId="0">
      <selection activeCell="N31" sqref="N31"/>
    </sheetView>
  </sheetViews>
  <sheetFormatPr defaultColWidth="9" defaultRowHeight="14.25"/>
  <cols>
    <col min="1" max="1" width="18.25" style="55" customWidth="1"/>
    <col min="2" max="2" width="5" style="56" customWidth="1"/>
    <col min="3" max="3" width="6.625" style="55" customWidth="1"/>
    <col min="4" max="4" width="7" style="55" customWidth="1"/>
    <col min="5" max="6" width="6.25" style="55" customWidth="1"/>
    <col min="7" max="7" width="5.625" style="55" customWidth="1"/>
    <col min="8" max="10" width="6.25" style="55" customWidth="1"/>
    <col min="11" max="11" width="8.25" style="55" customWidth="1"/>
    <col min="12" max="12" width="7.375" style="55" customWidth="1"/>
    <col min="13" max="239" width="9" style="55"/>
  </cols>
  <sheetData>
    <row r="1" ht="20.1" customHeight="1" spans="1:10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</row>
    <row r="2" ht="20.1" customHeight="1" spans="1:2">
      <c r="A2" s="57"/>
      <c r="B2" s="58"/>
    </row>
    <row r="3" ht="15" customHeight="1" spans="1:10">
      <c r="A3" s="59" t="s">
        <v>39</v>
      </c>
      <c r="B3" s="60" t="s">
        <v>40</v>
      </c>
      <c r="C3" s="61" t="s">
        <v>41</v>
      </c>
      <c r="D3" s="61" t="s">
        <v>42</v>
      </c>
      <c r="E3" s="62"/>
      <c r="F3" s="63"/>
      <c r="G3" s="63"/>
      <c r="H3" s="63"/>
      <c r="I3" s="63"/>
      <c r="J3" s="61"/>
    </row>
    <row r="4" ht="39.95" customHeight="1" spans="1:10">
      <c r="A4" s="64"/>
      <c r="B4" s="65"/>
      <c r="C4" s="66"/>
      <c r="D4" s="66"/>
      <c r="E4" s="65" t="s">
        <v>43</v>
      </c>
      <c r="F4" s="65" t="s">
        <v>44</v>
      </c>
      <c r="G4" s="65" t="s">
        <v>45</v>
      </c>
      <c r="H4" s="65" t="s">
        <v>46</v>
      </c>
      <c r="I4" s="65" t="s">
        <v>47</v>
      </c>
      <c r="J4" s="83" t="s">
        <v>48</v>
      </c>
    </row>
    <row r="5" ht="18.75" customHeight="1" spans="1:10">
      <c r="A5" s="67" t="s">
        <v>49</v>
      </c>
      <c r="B5" s="68"/>
      <c r="C5" s="69"/>
      <c r="D5" s="69"/>
      <c r="E5" s="69"/>
      <c r="F5" s="69"/>
      <c r="G5" s="69"/>
      <c r="H5" s="69"/>
      <c r="I5" s="69"/>
      <c r="J5" s="69"/>
    </row>
    <row r="6" ht="19.5" customHeight="1" spans="1:12">
      <c r="A6" s="70" t="s">
        <v>50</v>
      </c>
      <c r="B6" s="71" t="s">
        <v>51</v>
      </c>
      <c r="C6" s="72">
        <v>114</v>
      </c>
      <c r="D6" s="72">
        <v>109</v>
      </c>
      <c r="E6" s="72">
        <v>4</v>
      </c>
      <c r="F6" s="72">
        <v>15</v>
      </c>
      <c r="G6" s="72"/>
      <c r="H6" s="72">
        <v>36</v>
      </c>
      <c r="I6" s="72">
        <v>4</v>
      </c>
      <c r="J6" s="72">
        <v>50</v>
      </c>
      <c r="L6" s="84"/>
    </row>
    <row r="7" ht="18.75" customHeight="1" spans="1:12">
      <c r="A7" s="70" t="s">
        <v>52</v>
      </c>
      <c r="B7" s="71" t="s">
        <v>53</v>
      </c>
      <c r="C7" s="72">
        <v>49248</v>
      </c>
      <c r="D7" s="72">
        <v>48266</v>
      </c>
      <c r="E7" s="72">
        <v>1209</v>
      </c>
      <c r="F7" s="72">
        <v>13139</v>
      </c>
      <c r="G7" s="72"/>
      <c r="H7" s="72">
        <v>15712</v>
      </c>
      <c r="I7" s="72">
        <v>2623</v>
      </c>
      <c r="J7" s="72">
        <v>15583</v>
      </c>
      <c r="L7" s="84"/>
    </row>
    <row r="8" ht="19.5" customHeight="1" spans="1:12">
      <c r="A8" s="70" t="s">
        <v>54</v>
      </c>
      <c r="B8" s="71" t="s">
        <v>55</v>
      </c>
      <c r="C8" s="72">
        <v>17178</v>
      </c>
      <c r="D8" s="72">
        <v>15501</v>
      </c>
      <c r="E8" s="72">
        <v>400</v>
      </c>
      <c r="F8" s="72">
        <v>2487</v>
      </c>
      <c r="G8" s="72"/>
      <c r="H8" s="72">
        <v>2819</v>
      </c>
      <c r="I8" s="72">
        <v>1028</v>
      </c>
      <c r="J8" s="72">
        <v>8767</v>
      </c>
      <c r="L8" s="84"/>
    </row>
    <row r="9" ht="18.75" customHeight="1" spans="1:12">
      <c r="A9" s="70" t="s">
        <v>56</v>
      </c>
      <c r="B9" s="71" t="s">
        <v>57</v>
      </c>
      <c r="C9" s="72">
        <v>58180</v>
      </c>
      <c r="D9" s="73">
        <v>36897.4</v>
      </c>
      <c r="E9" s="73">
        <v>471.4</v>
      </c>
      <c r="F9" s="73">
        <v>6962.8</v>
      </c>
      <c r="G9" s="72"/>
      <c r="H9" s="73">
        <v>12398.6</v>
      </c>
      <c r="I9" s="73">
        <v>2587.8</v>
      </c>
      <c r="J9" s="73">
        <v>14476.8</v>
      </c>
      <c r="L9" s="84"/>
    </row>
    <row r="10" ht="19.5" customHeight="1" spans="1:12">
      <c r="A10" s="70" t="s">
        <v>58</v>
      </c>
      <c r="B10" s="71" t="s">
        <v>59</v>
      </c>
      <c r="C10" s="72">
        <v>207491</v>
      </c>
      <c r="D10" s="72">
        <v>134554</v>
      </c>
      <c r="E10" s="72">
        <v>4968</v>
      </c>
      <c r="F10" s="72">
        <v>32269</v>
      </c>
      <c r="G10" s="72"/>
      <c r="H10" s="72">
        <v>39961</v>
      </c>
      <c r="I10" s="72">
        <v>2127</v>
      </c>
      <c r="J10" s="72">
        <v>55229</v>
      </c>
      <c r="L10" s="84"/>
    </row>
    <row r="11" ht="18.75" customHeight="1" spans="1:12">
      <c r="A11" s="70" t="s">
        <v>60</v>
      </c>
      <c r="B11" s="71" t="s">
        <v>57</v>
      </c>
      <c r="C11" s="73">
        <v>1150006.8</v>
      </c>
      <c r="D11" s="73">
        <v>1338903.1</v>
      </c>
      <c r="E11" s="73">
        <v>35912.9</v>
      </c>
      <c r="F11" s="73">
        <v>282389.9</v>
      </c>
      <c r="G11" s="72"/>
      <c r="H11" s="73">
        <v>558928.7</v>
      </c>
      <c r="I11" s="73">
        <v>69250.1</v>
      </c>
      <c r="J11" s="73">
        <v>392421.5</v>
      </c>
      <c r="L11" s="84"/>
    </row>
    <row r="12" ht="19.5" customHeight="1" spans="1:12">
      <c r="A12" s="70" t="s">
        <v>61</v>
      </c>
      <c r="B12" s="71" t="s">
        <v>57</v>
      </c>
      <c r="C12" s="73">
        <v>998444.2</v>
      </c>
      <c r="D12" s="73">
        <v>1178399.5</v>
      </c>
      <c r="E12" s="73">
        <v>35912.9</v>
      </c>
      <c r="F12" s="73">
        <v>271421.2</v>
      </c>
      <c r="G12" s="73"/>
      <c r="H12" s="73">
        <v>487173.1</v>
      </c>
      <c r="I12" s="73">
        <v>69250.1</v>
      </c>
      <c r="J12" s="73">
        <v>314642.2</v>
      </c>
      <c r="L12" s="84"/>
    </row>
    <row r="13" ht="18.75" customHeight="1" spans="1:12">
      <c r="A13" s="70" t="s">
        <v>62</v>
      </c>
      <c r="B13" s="71" t="s">
        <v>57</v>
      </c>
      <c r="C13" s="73">
        <v>91814.1</v>
      </c>
      <c r="D13" s="73">
        <v>83857.6</v>
      </c>
      <c r="E13" s="73">
        <v>0</v>
      </c>
      <c r="F13" s="73">
        <v>4011.2</v>
      </c>
      <c r="G13" s="73"/>
      <c r="H13" s="73">
        <v>30384.4</v>
      </c>
      <c r="I13" s="73">
        <v>0</v>
      </c>
      <c r="J13" s="73">
        <v>49462</v>
      </c>
      <c r="L13" s="84"/>
    </row>
    <row r="14" ht="19.5" customHeight="1" spans="1:12">
      <c r="A14" s="70" t="s">
        <v>63</v>
      </c>
      <c r="B14" s="71" t="s">
        <v>57</v>
      </c>
      <c r="C14" s="73">
        <v>59748.5</v>
      </c>
      <c r="D14" s="73">
        <v>76646</v>
      </c>
      <c r="E14" s="73">
        <v>0</v>
      </c>
      <c r="F14" s="73">
        <v>6957.5</v>
      </c>
      <c r="G14" s="73"/>
      <c r="H14" s="73">
        <v>41371.2</v>
      </c>
      <c r="I14" s="73">
        <v>0</v>
      </c>
      <c r="J14" s="73">
        <v>28317.3</v>
      </c>
      <c r="L14" s="84"/>
    </row>
    <row r="15" ht="18.75" customHeight="1" spans="1:12">
      <c r="A15" s="70" t="s">
        <v>64</v>
      </c>
      <c r="B15" s="71" t="s">
        <v>57</v>
      </c>
      <c r="C15" s="72">
        <v>565545</v>
      </c>
      <c r="D15" s="73">
        <v>367363.3</v>
      </c>
      <c r="E15" s="73">
        <v>1740.2</v>
      </c>
      <c r="F15" s="73">
        <v>87624.9</v>
      </c>
      <c r="G15" s="73"/>
      <c r="H15" s="73">
        <v>105752.4</v>
      </c>
      <c r="I15" s="73">
        <v>49148.5</v>
      </c>
      <c r="J15" s="73">
        <v>123097.3</v>
      </c>
      <c r="L15" s="84"/>
    </row>
    <row r="16" ht="19.5" customHeight="1" spans="1:12">
      <c r="A16" s="70" t="s">
        <v>65</v>
      </c>
      <c r="B16" s="71" t="s">
        <v>66</v>
      </c>
      <c r="C16" s="74">
        <v>817.1042</v>
      </c>
      <c r="D16" s="74">
        <v>732.0755</v>
      </c>
      <c r="E16" s="74">
        <v>2.944</v>
      </c>
      <c r="F16" s="74">
        <v>333.7829</v>
      </c>
      <c r="G16" s="74"/>
      <c r="H16" s="74">
        <v>186.6797</v>
      </c>
      <c r="I16" s="74">
        <v>34.0535</v>
      </c>
      <c r="J16" s="74">
        <v>174.6154</v>
      </c>
      <c r="L16" s="84"/>
    </row>
    <row r="17" ht="18.75" customHeight="1" spans="1:12">
      <c r="A17" s="70" t="s">
        <v>67</v>
      </c>
      <c r="B17" s="71" t="s">
        <v>66</v>
      </c>
      <c r="C17" s="74">
        <v>194.5561</v>
      </c>
      <c r="D17" s="74">
        <v>118.9901</v>
      </c>
      <c r="E17" s="74">
        <v>0</v>
      </c>
      <c r="F17" s="74">
        <v>52.965</v>
      </c>
      <c r="G17" s="74">
        <v>0</v>
      </c>
      <c r="H17" s="74">
        <v>26.6085</v>
      </c>
      <c r="I17" s="74">
        <v>0.05</v>
      </c>
      <c r="J17" s="74">
        <v>39.3666</v>
      </c>
      <c r="L17" s="84"/>
    </row>
    <row r="18" ht="19.5" customHeight="1" spans="1:12">
      <c r="A18" s="70" t="s">
        <v>68</v>
      </c>
      <c r="B18" s="71" t="s">
        <v>66</v>
      </c>
      <c r="C18" s="74">
        <v>126.309</v>
      </c>
      <c r="D18" s="74">
        <v>58.7352</v>
      </c>
      <c r="E18" s="74">
        <v>0</v>
      </c>
      <c r="F18" s="74">
        <v>46.3873</v>
      </c>
      <c r="G18" s="74">
        <v>0</v>
      </c>
      <c r="H18" s="74">
        <v>2.536</v>
      </c>
      <c r="I18" s="74">
        <v>0</v>
      </c>
      <c r="J18" s="74">
        <v>9.8119</v>
      </c>
      <c r="L18" s="84"/>
    </row>
    <row r="19" ht="18.75" customHeight="1" spans="1:12">
      <c r="A19" s="75" t="s">
        <v>69</v>
      </c>
      <c r="B19" s="76" t="s">
        <v>70</v>
      </c>
      <c r="C19" s="77"/>
      <c r="D19" s="78"/>
      <c r="E19" s="77"/>
      <c r="F19" s="77"/>
      <c r="G19" s="77"/>
      <c r="H19" s="77"/>
      <c r="I19" s="77"/>
      <c r="J19" s="77"/>
      <c r="L19" s="84"/>
    </row>
    <row r="20" ht="18.75" customHeight="1" spans="1:18">
      <c r="A20" s="70" t="s">
        <v>71</v>
      </c>
      <c r="B20" s="71" t="s">
        <v>57</v>
      </c>
      <c r="C20" s="73">
        <v>1026723.6</v>
      </c>
      <c r="D20" s="73">
        <v>1090509.2</v>
      </c>
      <c r="E20" s="73">
        <v>31290</v>
      </c>
      <c r="F20" s="73">
        <v>205388.6</v>
      </c>
      <c r="G20" s="73">
        <v>0</v>
      </c>
      <c r="H20" s="73">
        <v>429196.7</v>
      </c>
      <c r="I20" s="73">
        <v>38596.1</v>
      </c>
      <c r="J20" s="73">
        <v>386037.8</v>
      </c>
      <c r="L20" s="84"/>
      <c r="M20" s="84"/>
      <c r="N20" s="84"/>
      <c r="O20" s="84"/>
      <c r="P20" s="84"/>
      <c r="Q20" s="84"/>
      <c r="R20" s="85"/>
    </row>
    <row r="21" ht="18.75" customHeight="1" spans="1:12">
      <c r="A21" s="70" t="s">
        <v>72</v>
      </c>
      <c r="B21" s="71" t="s">
        <v>57</v>
      </c>
      <c r="C21" s="73">
        <v>820432.9</v>
      </c>
      <c r="D21" s="73">
        <v>906298.6</v>
      </c>
      <c r="E21" s="73">
        <v>27635.9</v>
      </c>
      <c r="F21" s="73">
        <v>179925.4</v>
      </c>
      <c r="G21" s="73">
        <v>0</v>
      </c>
      <c r="H21" s="73">
        <v>321743.2</v>
      </c>
      <c r="I21" s="73">
        <v>32430.8</v>
      </c>
      <c r="J21" s="73">
        <v>344563.3</v>
      </c>
      <c r="L21" s="84"/>
    </row>
    <row r="22" ht="18.75" customHeight="1" spans="1:12">
      <c r="A22" s="70" t="s">
        <v>73</v>
      </c>
      <c r="B22" s="71" t="s">
        <v>57</v>
      </c>
      <c r="C22" s="73"/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L22" s="84"/>
    </row>
    <row r="23" ht="18.75" customHeight="1" spans="1:12">
      <c r="A23" s="70" t="s">
        <v>74</v>
      </c>
      <c r="B23" s="71" t="s">
        <v>57</v>
      </c>
      <c r="C23" s="73">
        <v>186328.2</v>
      </c>
      <c r="D23" s="73">
        <v>158556.7</v>
      </c>
      <c r="E23" s="73">
        <v>11376.2</v>
      </c>
      <c r="F23" s="73">
        <v>15125.9</v>
      </c>
      <c r="G23" s="73">
        <v>0</v>
      </c>
      <c r="H23" s="73">
        <v>75590.4</v>
      </c>
      <c r="I23" s="73">
        <v>5705.4</v>
      </c>
      <c r="J23" s="73">
        <v>50758.8</v>
      </c>
      <c r="L23" s="84"/>
    </row>
    <row r="24" ht="18.75" customHeight="1" spans="1:12">
      <c r="A24" s="70" t="s">
        <v>75</v>
      </c>
      <c r="B24" s="71" t="s">
        <v>57</v>
      </c>
      <c r="C24" s="73">
        <v>32515.9</v>
      </c>
      <c r="D24" s="73">
        <v>32526.2</v>
      </c>
      <c r="E24" s="73">
        <v>0</v>
      </c>
      <c r="F24" s="73">
        <v>2032.1</v>
      </c>
      <c r="G24" s="73">
        <v>0</v>
      </c>
      <c r="H24" s="73">
        <v>30021.5</v>
      </c>
      <c r="I24" s="73">
        <v>0</v>
      </c>
      <c r="J24" s="73">
        <v>472.6</v>
      </c>
      <c r="L24" s="84"/>
    </row>
    <row r="25" ht="18.75" customHeight="1" spans="1:12">
      <c r="A25" s="70" t="s">
        <v>76</v>
      </c>
      <c r="B25" s="71" t="s">
        <v>57</v>
      </c>
      <c r="C25" s="77"/>
      <c r="D25" s="79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L25" s="84"/>
    </row>
    <row r="26" ht="18.75" customHeight="1" spans="1:12">
      <c r="A26" s="70" t="s">
        <v>77</v>
      </c>
      <c r="B26" s="71" t="s">
        <v>57</v>
      </c>
      <c r="C26" s="73">
        <v>474736.4</v>
      </c>
      <c r="D26" s="73">
        <v>607424.3</v>
      </c>
      <c r="E26" s="73">
        <v>20949.1</v>
      </c>
      <c r="F26" s="73">
        <v>170628.8</v>
      </c>
      <c r="G26" s="73">
        <v>0</v>
      </c>
      <c r="H26" s="73">
        <v>214908.7</v>
      </c>
      <c r="I26" s="73">
        <v>12121.7</v>
      </c>
      <c r="J26" s="73">
        <v>188816</v>
      </c>
      <c r="L26" s="84"/>
    </row>
    <row r="27" ht="18.75" customHeight="1" spans="1:12">
      <c r="A27" s="70" t="s">
        <v>78</v>
      </c>
      <c r="B27" s="71" t="s">
        <v>57</v>
      </c>
      <c r="C27" s="73">
        <v>428945.9</v>
      </c>
      <c r="D27" s="73">
        <v>531123.2</v>
      </c>
      <c r="E27" s="73">
        <v>20884.1</v>
      </c>
      <c r="F27" s="73">
        <v>166923.6</v>
      </c>
      <c r="G27" s="73">
        <v>0</v>
      </c>
      <c r="H27" s="73">
        <v>159251.6</v>
      </c>
      <c r="I27" s="73">
        <v>9403.6</v>
      </c>
      <c r="J27" s="73">
        <v>174660.3</v>
      </c>
      <c r="L27" s="84"/>
    </row>
    <row r="28" ht="18.75" customHeight="1" spans="1:12">
      <c r="A28" s="70" t="s">
        <v>79</v>
      </c>
      <c r="B28" s="71" t="s">
        <v>57</v>
      </c>
      <c r="C28" s="73">
        <v>551987.2</v>
      </c>
      <c r="D28" s="73">
        <v>483084.9</v>
      </c>
      <c r="E28" s="73">
        <v>10340.9</v>
      </c>
      <c r="F28" s="73">
        <v>34759.8</v>
      </c>
      <c r="G28" s="73">
        <v>0</v>
      </c>
      <c r="H28" s="73">
        <v>214288</v>
      </c>
      <c r="I28" s="73">
        <v>26474.4</v>
      </c>
      <c r="J28" s="73">
        <v>197221.8</v>
      </c>
      <c r="L28" s="84"/>
    </row>
    <row r="29" ht="18.75" customHeight="1" spans="1:12">
      <c r="A29" s="70" t="s">
        <v>80</v>
      </c>
      <c r="B29" s="71" t="s">
        <v>57</v>
      </c>
      <c r="C29" s="73">
        <v>1311369.1</v>
      </c>
      <c r="D29" s="73">
        <v>1612345.6</v>
      </c>
      <c r="E29" s="73">
        <v>55409.9</v>
      </c>
      <c r="F29" s="73">
        <v>326759.4</v>
      </c>
      <c r="G29" s="73">
        <v>0</v>
      </c>
      <c r="H29" s="73">
        <v>661566.5</v>
      </c>
      <c r="I29" s="73">
        <v>69284.2</v>
      </c>
      <c r="J29" s="73">
        <v>499325.6</v>
      </c>
      <c r="L29" s="84"/>
    </row>
    <row r="30" ht="18.75" customHeight="1" spans="1:12">
      <c r="A30" s="70" t="s">
        <v>81</v>
      </c>
      <c r="B30" s="71" t="s">
        <v>57</v>
      </c>
      <c r="C30" s="73">
        <v>53991.2</v>
      </c>
      <c r="D30" s="73">
        <v>55785.5</v>
      </c>
      <c r="E30" s="73">
        <v>1233.2</v>
      </c>
      <c r="F30" s="73">
        <v>7099.1</v>
      </c>
      <c r="G30" s="73">
        <v>0</v>
      </c>
      <c r="H30" s="73">
        <v>26664.9</v>
      </c>
      <c r="I30" s="73">
        <v>2939.4</v>
      </c>
      <c r="J30" s="73">
        <v>17848.9</v>
      </c>
      <c r="L30" s="84"/>
    </row>
    <row r="31" ht="18.75" customHeight="1" spans="1:12">
      <c r="A31" s="70" t="s">
        <v>82</v>
      </c>
      <c r="B31" s="71" t="s">
        <v>57</v>
      </c>
      <c r="C31" s="73">
        <v>41588.8</v>
      </c>
      <c r="D31" s="73">
        <v>46168.1</v>
      </c>
      <c r="E31" s="73">
        <v>673.9</v>
      </c>
      <c r="F31" s="73">
        <v>3985</v>
      </c>
      <c r="G31" s="73">
        <v>0</v>
      </c>
      <c r="H31" s="73">
        <v>20140.8</v>
      </c>
      <c r="I31" s="73">
        <v>1358.5</v>
      </c>
      <c r="J31" s="73">
        <v>20009.9</v>
      </c>
      <c r="L31" s="84"/>
    </row>
    <row r="32" ht="18.75" customHeight="1" spans="1:12">
      <c r="A32" s="80" t="s">
        <v>83</v>
      </c>
      <c r="B32" s="81" t="s">
        <v>57</v>
      </c>
      <c r="C32" s="82">
        <v>53483.7</v>
      </c>
      <c r="D32" s="82">
        <v>55826.7</v>
      </c>
      <c r="E32" s="82">
        <v>1222.2</v>
      </c>
      <c r="F32" s="82">
        <v>7004.2</v>
      </c>
      <c r="G32" s="82">
        <v>0</v>
      </c>
      <c r="H32" s="82">
        <v>26791.1</v>
      </c>
      <c r="I32" s="82">
        <v>2925.5</v>
      </c>
      <c r="J32" s="82">
        <v>17883.7</v>
      </c>
      <c r="L32" s="84"/>
    </row>
  </sheetData>
  <mergeCells count="6">
    <mergeCell ref="A1:J1"/>
    <mergeCell ref="E3:J3"/>
    <mergeCell ref="A3:A4"/>
    <mergeCell ref="B3:B4"/>
    <mergeCell ref="C3:C4"/>
    <mergeCell ref="D3:D4"/>
  </mergeCells>
  <pageMargins left="1.14" right="0.94" top="1.38" bottom="1.38" header="0.51" footer="1.1"/>
  <pageSetup paperSize="9" firstPageNumber="249" orientation="portrait" useFirstPageNumber="1"/>
  <headerFooter alignWithMargins="0" scaleWithDoc="0">
    <oddFooter>&amp;C&amp;10&amp;P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4"/>
  </sheetPr>
  <dimension ref="A1:Q29"/>
  <sheetViews>
    <sheetView showZeros="0" topLeftCell="A11" workbookViewId="0">
      <selection activeCell="I8" sqref="I8"/>
    </sheetView>
  </sheetViews>
  <sheetFormatPr defaultColWidth="9" defaultRowHeight="14.25"/>
  <cols>
    <col min="1" max="1" width="24.75" style="26" customWidth="1"/>
    <col min="2" max="6" width="9.75" style="26" customWidth="1"/>
    <col min="7" max="243" width="9" style="26"/>
  </cols>
  <sheetData>
    <row r="1" ht="21.75" customHeight="1" spans="1:6">
      <c r="A1" s="27" t="s">
        <v>84</v>
      </c>
      <c r="B1" s="27"/>
      <c r="C1" s="27"/>
      <c r="D1" s="27"/>
      <c r="E1" s="27"/>
      <c r="F1" s="27"/>
    </row>
    <row r="2" ht="15" spans="1:6">
      <c r="A2" s="28" t="s">
        <v>85</v>
      </c>
      <c r="B2" s="28"/>
      <c r="C2" s="28"/>
      <c r="D2" s="28"/>
      <c r="E2" s="28"/>
      <c r="F2" s="28"/>
    </row>
    <row r="3" ht="18.75" customHeight="1" spans="1:6">
      <c r="A3" s="29" t="s">
        <v>86</v>
      </c>
      <c r="B3" s="6" t="s">
        <v>2</v>
      </c>
      <c r="C3" s="6" t="s">
        <v>3</v>
      </c>
      <c r="D3" s="30"/>
      <c r="E3" s="31"/>
      <c r="F3" s="6"/>
    </row>
    <row r="4" ht="28.5" customHeight="1" spans="1:6">
      <c r="A4" s="32"/>
      <c r="B4" s="9"/>
      <c r="C4" s="9"/>
      <c r="D4" s="33" t="s">
        <v>87</v>
      </c>
      <c r="E4" s="33" t="s">
        <v>88</v>
      </c>
      <c r="F4" s="34" t="s">
        <v>89</v>
      </c>
    </row>
    <row r="5" s="25" customFormat="1" ht="22.5" customHeight="1" spans="1:8">
      <c r="A5" s="35" t="s">
        <v>90</v>
      </c>
      <c r="B5" s="36">
        <v>1150006.8</v>
      </c>
      <c r="C5" s="37">
        <v>1338903.1</v>
      </c>
      <c r="D5" s="38">
        <v>1178399.5</v>
      </c>
      <c r="E5" s="38">
        <v>83857.6</v>
      </c>
      <c r="F5" s="39">
        <v>76646</v>
      </c>
      <c r="G5" s="40"/>
      <c r="H5" s="41"/>
    </row>
    <row r="6" ht="22.5" customHeight="1" spans="1:8">
      <c r="A6" s="42" t="s">
        <v>7</v>
      </c>
      <c r="B6" s="43"/>
      <c r="C6" s="44"/>
      <c r="D6" s="45"/>
      <c r="E6" s="45"/>
      <c r="F6" s="45"/>
      <c r="G6" s="40"/>
      <c r="H6" s="41"/>
    </row>
    <row r="7" ht="22.5" customHeight="1" spans="1:14">
      <c r="A7" s="46" t="s">
        <v>8</v>
      </c>
      <c r="B7" s="47">
        <f>B5</f>
        <v>1150006.8</v>
      </c>
      <c r="C7" s="47">
        <v>1338903.1</v>
      </c>
      <c r="D7" s="47">
        <v>1178399.5</v>
      </c>
      <c r="E7" s="47">
        <v>83857.6</v>
      </c>
      <c r="F7" s="47">
        <v>76646</v>
      </c>
      <c r="G7" s="40"/>
      <c r="H7" s="41"/>
      <c r="I7" s="53"/>
      <c r="J7" s="53"/>
      <c r="K7" s="53"/>
      <c r="L7" s="53"/>
      <c r="M7" s="53"/>
      <c r="N7" s="53"/>
    </row>
    <row r="8" ht="22.5" customHeight="1" spans="1:8">
      <c r="A8" s="46" t="s">
        <v>9</v>
      </c>
      <c r="B8" s="47">
        <v>28142.3</v>
      </c>
      <c r="C8" s="47">
        <v>35912.9</v>
      </c>
      <c r="D8" s="47">
        <v>35912.9</v>
      </c>
      <c r="E8" s="47">
        <v>0</v>
      </c>
      <c r="F8" s="45">
        <v>0</v>
      </c>
      <c r="G8" s="40"/>
      <c r="H8" s="41"/>
    </row>
    <row r="9" ht="22.5" customHeight="1" spans="1:9">
      <c r="A9" s="46" t="s">
        <v>10</v>
      </c>
      <c r="B9" s="47">
        <v>214673.6</v>
      </c>
      <c r="C9" s="47">
        <v>282389.9</v>
      </c>
      <c r="D9" s="47">
        <v>271421.2</v>
      </c>
      <c r="E9" s="47">
        <v>4011.2</v>
      </c>
      <c r="F9" s="47">
        <v>6957.5</v>
      </c>
      <c r="G9" s="47"/>
      <c r="H9" s="47"/>
      <c r="I9" s="47"/>
    </row>
    <row r="10" ht="22.5" customHeight="1" spans="1:9">
      <c r="A10" s="46" t="s">
        <v>11</v>
      </c>
      <c r="B10" s="43">
        <v>0</v>
      </c>
      <c r="C10" s="44">
        <v>0</v>
      </c>
      <c r="D10" s="45">
        <v>0</v>
      </c>
      <c r="E10" s="45">
        <v>0</v>
      </c>
      <c r="F10" s="47">
        <v>0</v>
      </c>
      <c r="G10" s="47"/>
      <c r="H10" s="47"/>
      <c r="I10" s="47"/>
    </row>
    <row r="11" ht="22.5" customHeight="1" spans="1:9">
      <c r="A11" s="46" t="s">
        <v>12</v>
      </c>
      <c r="B11" s="47">
        <v>471168.3</v>
      </c>
      <c r="C11" s="47">
        <v>558928.7</v>
      </c>
      <c r="D11" s="47">
        <v>487173.1</v>
      </c>
      <c r="E11" s="47">
        <v>30384.4</v>
      </c>
      <c r="F11" s="47">
        <v>41371.2</v>
      </c>
      <c r="G11" s="47"/>
      <c r="H11" s="47"/>
      <c r="I11" s="47"/>
    </row>
    <row r="12" ht="22.5" customHeight="1" spans="1:8">
      <c r="A12" s="46" t="s">
        <v>13</v>
      </c>
      <c r="B12" s="47">
        <v>62280.3</v>
      </c>
      <c r="C12" s="47">
        <v>69250.1</v>
      </c>
      <c r="D12" s="47">
        <v>69250.1</v>
      </c>
      <c r="E12" s="47">
        <v>0</v>
      </c>
      <c r="F12" s="47">
        <v>0</v>
      </c>
      <c r="G12" s="40"/>
      <c r="H12" s="41"/>
    </row>
    <row r="13" ht="22.5" customHeight="1" spans="1:8">
      <c r="A13" s="46" t="s">
        <v>91</v>
      </c>
      <c r="B13" s="47">
        <f>B5-SUM(B8:B12)</f>
        <v>373742.3</v>
      </c>
      <c r="C13" s="47">
        <v>392421.5</v>
      </c>
      <c r="D13" s="47">
        <v>314642.2</v>
      </c>
      <c r="E13" s="47">
        <v>49462</v>
      </c>
      <c r="F13" s="47">
        <v>28317.3</v>
      </c>
      <c r="G13" s="40"/>
      <c r="H13" s="41"/>
    </row>
    <row r="14" ht="22.5" customHeight="1" spans="1:8">
      <c r="A14" s="42" t="s">
        <v>15</v>
      </c>
      <c r="B14" s="43"/>
      <c r="C14" s="44"/>
      <c r="D14" s="45"/>
      <c r="E14" s="45"/>
      <c r="F14" s="45"/>
      <c r="G14" s="40"/>
      <c r="H14" s="41"/>
    </row>
    <row r="15" ht="22.5" customHeight="1" spans="1:17">
      <c r="A15" s="46" t="s">
        <v>16</v>
      </c>
      <c r="B15" s="47">
        <f>B16+B17</f>
        <v>1085648.7</v>
      </c>
      <c r="C15" s="47">
        <v>1280710.5</v>
      </c>
      <c r="D15" s="47">
        <v>1142593</v>
      </c>
      <c r="E15" s="47">
        <v>64511.9</v>
      </c>
      <c r="F15" s="47">
        <v>73605.6</v>
      </c>
      <c r="G15" s="40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ht="22.5" customHeight="1" spans="1:12">
      <c r="A16" s="46" t="s">
        <v>17</v>
      </c>
      <c r="B16" s="47">
        <v>825619.8</v>
      </c>
      <c r="C16" s="47">
        <v>926094.3</v>
      </c>
      <c r="D16" s="47">
        <v>869028.5</v>
      </c>
      <c r="E16" s="47">
        <v>31252.5</v>
      </c>
      <c r="F16" s="47">
        <v>25813.3</v>
      </c>
      <c r="G16" s="40"/>
      <c r="H16" s="40"/>
      <c r="I16" s="40"/>
      <c r="J16" s="40"/>
      <c r="K16" s="40"/>
      <c r="L16" s="40"/>
    </row>
    <row r="17" ht="22.5" customHeight="1" spans="1:10">
      <c r="A17" s="46" t="s">
        <v>18</v>
      </c>
      <c r="B17" s="47">
        <v>260028.9</v>
      </c>
      <c r="C17" s="47">
        <v>354616.2</v>
      </c>
      <c r="D17" s="47">
        <v>273564.5</v>
      </c>
      <c r="E17" s="47">
        <v>33259.4</v>
      </c>
      <c r="F17" s="47">
        <v>47792.3</v>
      </c>
      <c r="G17" s="40"/>
      <c r="H17" s="40"/>
      <c r="I17" s="40"/>
      <c r="J17" s="40"/>
    </row>
    <row r="18" ht="22.5" customHeight="1" spans="1:10">
      <c r="A18" s="46" t="s">
        <v>19</v>
      </c>
      <c r="B18" s="47">
        <v>32989.7</v>
      </c>
      <c r="C18" s="47">
        <v>36343.9</v>
      </c>
      <c r="D18" s="47">
        <v>21298.5</v>
      </c>
      <c r="E18" s="47">
        <v>15045.4</v>
      </c>
      <c r="F18" s="47">
        <v>0</v>
      </c>
      <c r="G18" s="40"/>
      <c r="H18" s="40"/>
      <c r="I18" s="40"/>
      <c r="J18" s="40"/>
    </row>
    <row r="19" ht="22.5" customHeight="1" spans="1:10">
      <c r="A19" s="17" t="s">
        <v>20</v>
      </c>
      <c r="B19" s="47">
        <v>5250.3</v>
      </c>
      <c r="C19" s="47">
        <v>1962.2</v>
      </c>
      <c r="D19" s="47">
        <v>1500.8</v>
      </c>
      <c r="E19" s="47">
        <v>0.8</v>
      </c>
      <c r="F19" s="47">
        <v>460.6</v>
      </c>
      <c r="G19" s="40"/>
      <c r="H19" s="40"/>
      <c r="I19" s="40"/>
      <c r="J19" s="40"/>
    </row>
    <row r="20" ht="22.5" customHeight="1" spans="1:10">
      <c r="A20" s="46" t="s">
        <v>21</v>
      </c>
      <c r="B20" s="47">
        <f>B5-SUM(B16:B19)</f>
        <v>26118.1000000001</v>
      </c>
      <c r="C20" s="47">
        <v>19886.5</v>
      </c>
      <c r="D20" s="47">
        <v>13007.2</v>
      </c>
      <c r="E20" s="47">
        <v>4299.5</v>
      </c>
      <c r="F20" s="47">
        <v>2579.8</v>
      </c>
      <c r="G20" s="40"/>
      <c r="H20" s="40"/>
      <c r="I20" s="40"/>
      <c r="J20" s="40"/>
    </row>
    <row r="21" ht="22.5" customHeight="1" spans="1:10">
      <c r="A21" s="42" t="s">
        <v>22</v>
      </c>
      <c r="B21" s="43"/>
      <c r="C21" s="44"/>
      <c r="D21" s="45"/>
      <c r="E21" s="45"/>
      <c r="F21" s="45"/>
      <c r="G21" s="40"/>
      <c r="H21" s="40"/>
      <c r="I21" s="40"/>
      <c r="J21" s="40"/>
    </row>
    <row r="22" ht="22.5" customHeight="1" spans="1:15">
      <c r="A22" s="46" t="s">
        <v>92</v>
      </c>
      <c r="B22" s="43">
        <v>0</v>
      </c>
      <c r="C22" s="48">
        <v>0</v>
      </c>
      <c r="D22" s="48">
        <v>0</v>
      </c>
      <c r="E22" s="45">
        <v>0</v>
      </c>
      <c r="F22" s="45">
        <v>0</v>
      </c>
      <c r="G22" s="40"/>
      <c r="H22" s="40"/>
      <c r="I22" s="40"/>
      <c r="J22" s="40"/>
      <c r="K22" s="41"/>
      <c r="L22" s="41"/>
      <c r="M22" s="41"/>
      <c r="N22" s="41"/>
      <c r="O22" s="41"/>
    </row>
    <row r="23" ht="22.5" customHeight="1" spans="1:10">
      <c r="A23" s="46" t="s">
        <v>93</v>
      </c>
      <c r="B23" s="47">
        <v>235150.7</v>
      </c>
      <c r="C23" s="47">
        <v>256116</v>
      </c>
      <c r="D23" s="47">
        <v>225196.2</v>
      </c>
      <c r="E23" s="47">
        <v>7467.5</v>
      </c>
      <c r="F23" s="47">
        <v>23452.3</v>
      </c>
      <c r="G23" s="40"/>
      <c r="H23" s="40"/>
      <c r="I23" s="40"/>
      <c r="J23" s="40"/>
    </row>
    <row r="24" ht="22.5" customHeight="1" spans="1:10">
      <c r="A24" s="46" t="s">
        <v>94</v>
      </c>
      <c r="B24" s="47">
        <f>B5-B23</f>
        <v>914856.1</v>
      </c>
      <c r="C24" s="47">
        <v>1082787.1</v>
      </c>
      <c r="D24" s="47">
        <v>953203.3</v>
      </c>
      <c r="E24" s="47">
        <v>76390.1</v>
      </c>
      <c r="F24" s="47">
        <v>53193.7</v>
      </c>
      <c r="G24" s="40"/>
      <c r="H24" s="40"/>
      <c r="I24" s="40"/>
      <c r="J24" s="40"/>
    </row>
    <row r="25" ht="22.5" customHeight="1" spans="1:16">
      <c r="A25" s="42" t="s">
        <v>26</v>
      </c>
      <c r="B25" s="47"/>
      <c r="C25" s="47"/>
      <c r="D25" s="47"/>
      <c r="E25" s="47"/>
      <c r="F25" s="47"/>
      <c r="G25" s="40"/>
      <c r="H25" s="40"/>
      <c r="I25" s="40"/>
      <c r="J25" s="40"/>
      <c r="K25" s="41"/>
      <c r="L25" s="41"/>
      <c r="M25" s="41"/>
      <c r="N25" s="41"/>
      <c r="O25" s="41"/>
      <c r="P25" s="41"/>
    </row>
    <row r="26" ht="22.5" customHeight="1" spans="1:12">
      <c r="A26" s="46" t="s">
        <v>95</v>
      </c>
      <c r="B26" s="47">
        <v>202483.3</v>
      </c>
      <c r="C26" s="47">
        <v>218650.7</v>
      </c>
      <c r="D26" s="47">
        <v>198239.3</v>
      </c>
      <c r="E26" s="47">
        <v>4299.5</v>
      </c>
      <c r="F26" s="47">
        <v>16111.9</v>
      </c>
      <c r="G26" s="40"/>
      <c r="H26" s="40"/>
      <c r="I26" s="40"/>
      <c r="J26" s="40"/>
      <c r="K26" s="54"/>
      <c r="L26" s="54"/>
    </row>
    <row r="27" ht="22.5" customHeight="1" spans="1:10">
      <c r="A27" s="46" t="s">
        <v>96</v>
      </c>
      <c r="B27" s="47">
        <v>405546.6</v>
      </c>
      <c r="C27" s="47">
        <v>480781.8</v>
      </c>
      <c r="D27" s="47">
        <v>449818.2</v>
      </c>
      <c r="E27" s="47">
        <v>7051.2</v>
      </c>
      <c r="F27" s="47">
        <v>23912.4</v>
      </c>
      <c r="G27" s="40"/>
      <c r="H27" s="40"/>
      <c r="I27" s="40"/>
      <c r="J27" s="40"/>
    </row>
    <row r="28" ht="22.5" customHeight="1" spans="1:10">
      <c r="A28" s="49" t="s">
        <v>97</v>
      </c>
      <c r="B28" s="50">
        <f>B5-B26-B27</f>
        <v>541976.9</v>
      </c>
      <c r="C28" s="51">
        <v>639470.6</v>
      </c>
      <c r="D28" s="51">
        <v>530342</v>
      </c>
      <c r="E28" s="51">
        <v>72506.9</v>
      </c>
      <c r="F28" s="51">
        <v>36621.7</v>
      </c>
      <c r="G28" s="40"/>
      <c r="H28" s="40"/>
      <c r="I28" s="40"/>
      <c r="J28" s="40"/>
    </row>
    <row r="29" spans="3:8">
      <c r="C29" s="52"/>
      <c r="H29" s="41"/>
    </row>
  </sheetData>
  <mergeCells count="6">
    <mergeCell ref="A1:F1"/>
    <mergeCell ref="A2:F2"/>
    <mergeCell ref="D3:F3"/>
    <mergeCell ref="A3:A4"/>
    <mergeCell ref="B3:B4"/>
    <mergeCell ref="C3:C4"/>
  </mergeCells>
  <pageMargins left="1.14" right="0.94" top="1.38" bottom="1.38" header="0.51" footer="1.1"/>
  <pageSetup paperSize="9" firstPageNumber="250" orientation="portrait" useFirstPageNumber="1"/>
  <headerFooter alignWithMargins="0" scaleWithDoc="0">
    <oddFooter>&amp;C&amp;10&amp;P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5"/>
    <pageSetUpPr autoPageBreaks="0"/>
  </sheetPr>
  <dimension ref="A1:S28"/>
  <sheetViews>
    <sheetView showZeros="0" tabSelected="1" topLeftCell="A21" workbookViewId="0">
      <selection activeCell="K31" sqref="K31"/>
    </sheetView>
  </sheetViews>
  <sheetFormatPr defaultColWidth="9" defaultRowHeight="14.25"/>
  <cols>
    <col min="1" max="1" width="24.625" style="2" customWidth="1"/>
    <col min="2" max="3" width="6.625" style="2" customWidth="1"/>
    <col min="4" max="9" width="6" style="2" customWidth="1"/>
    <col min="10" max="217" width="9" style="2"/>
  </cols>
  <sheetData>
    <row r="1" ht="21.75" customHeight="1" spans="1:9">
      <c r="A1" s="3" t="s">
        <v>98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85</v>
      </c>
      <c r="B2" s="4"/>
      <c r="C2" s="4"/>
      <c r="D2" s="4"/>
      <c r="E2" s="4"/>
      <c r="F2" s="4"/>
      <c r="G2" s="4"/>
      <c r="H2" s="4"/>
      <c r="I2" s="4"/>
    </row>
    <row r="3" ht="18.75" customHeight="1" spans="1:9">
      <c r="A3" s="5" t="s">
        <v>39</v>
      </c>
      <c r="B3" s="6" t="s">
        <v>2</v>
      </c>
      <c r="C3" s="6" t="s">
        <v>3</v>
      </c>
      <c r="D3" s="7"/>
      <c r="E3" s="7"/>
      <c r="F3" s="7"/>
      <c r="G3" s="7"/>
      <c r="H3" s="7"/>
      <c r="I3" s="7"/>
    </row>
    <row r="4" ht="28.5" customHeight="1" spans="1:9">
      <c r="A4" s="8"/>
      <c r="B4" s="9"/>
      <c r="C4" s="9"/>
      <c r="D4" s="10" t="s">
        <v>99</v>
      </c>
      <c r="E4" s="10" t="s">
        <v>100</v>
      </c>
      <c r="F4" s="10" t="s">
        <v>101</v>
      </c>
      <c r="G4" s="10" t="s">
        <v>102</v>
      </c>
      <c r="H4" s="10" t="s">
        <v>103</v>
      </c>
      <c r="I4" s="22" t="s">
        <v>104</v>
      </c>
    </row>
    <row r="5" s="1" customFormat="1" ht="22.5" customHeight="1" spans="1:9">
      <c r="A5" s="11" t="s">
        <v>105</v>
      </c>
      <c r="B5" s="12">
        <v>1150006.8</v>
      </c>
      <c r="C5" s="12">
        <v>1338903.1</v>
      </c>
      <c r="D5" s="12">
        <v>671642.4</v>
      </c>
      <c r="E5" s="12">
        <v>0</v>
      </c>
      <c r="F5" s="12">
        <v>1740.2</v>
      </c>
      <c r="G5" s="12">
        <v>332965.4</v>
      </c>
      <c r="H5" s="12">
        <v>115493.4</v>
      </c>
      <c r="I5" s="12">
        <v>217061.7</v>
      </c>
    </row>
    <row r="6" ht="22.5" customHeight="1" spans="1:16">
      <c r="A6" s="13" t="s">
        <v>7</v>
      </c>
      <c r="B6" s="14"/>
      <c r="C6" s="15"/>
      <c r="D6" s="16"/>
      <c r="E6" s="16"/>
      <c r="F6" s="16"/>
      <c r="G6" s="16"/>
      <c r="H6" s="16"/>
      <c r="I6" s="16"/>
      <c r="J6" s="1"/>
      <c r="K6" s="1"/>
      <c r="L6" s="1"/>
      <c r="M6" s="1"/>
      <c r="N6" s="1"/>
      <c r="O6" s="1"/>
      <c r="P6" s="1"/>
    </row>
    <row r="7" ht="22.5" customHeight="1" spans="1:19">
      <c r="A7" s="17" t="s">
        <v>8</v>
      </c>
      <c r="B7" s="15">
        <v>1150006.8</v>
      </c>
      <c r="C7" s="15">
        <v>1338903.1</v>
      </c>
      <c r="D7" s="15">
        <v>671642.4</v>
      </c>
      <c r="E7" s="15"/>
      <c r="F7" s="15">
        <v>1740.2</v>
      </c>
      <c r="G7" s="15">
        <v>332965.4</v>
      </c>
      <c r="H7" s="15">
        <v>115493.4</v>
      </c>
      <c r="I7" s="15">
        <v>217061.7</v>
      </c>
      <c r="J7" s="1"/>
      <c r="K7" s="1"/>
      <c r="L7" s="1"/>
      <c r="M7" s="1"/>
      <c r="N7" s="1"/>
      <c r="O7" s="1"/>
      <c r="P7" s="1"/>
      <c r="Q7" s="23"/>
      <c r="R7" s="23"/>
      <c r="S7" s="23"/>
    </row>
    <row r="8" ht="22.5" customHeight="1" spans="1:16">
      <c r="A8" s="17" t="s">
        <v>9</v>
      </c>
      <c r="B8" s="15">
        <v>28142.3</v>
      </c>
      <c r="C8" s="15">
        <v>35912.9</v>
      </c>
      <c r="D8" s="15">
        <v>25534.9</v>
      </c>
      <c r="E8" s="15"/>
      <c r="F8" s="15">
        <v>1740.2</v>
      </c>
      <c r="G8" s="15">
        <v>0</v>
      </c>
      <c r="H8" s="15">
        <v>47.4</v>
      </c>
      <c r="I8" s="15">
        <v>8590.4</v>
      </c>
      <c r="J8" s="1"/>
      <c r="K8" s="1"/>
      <c r="L8" s="1"/>
      <c r="M8" s="1"/>
      <c r="N8" s="1"/>
      <c r="O8" s="1"/>
      <c r="P8" s="1"/>
    </row>
    <row r="9" ht="22.5" customHeight="1" spans="1:16">
      <c r="A9" s="17" t="s">
        <v>10</v>
      </c>
      <c r="B9" s="15">
        <v>214673.6</v>
      </c>
      <c r="C9" s="15">
        <v>282389.9</v>
      </c>
      <c r="D9" s="15">
        <v>13741.9</v>
      </c>
      <c r="E9" s="15"/>
      <c r="F9" s="15"/>
      <c r="G9" s="15">
        <v>70141.9</v>
      </c>
      <c r="H9" s="15">
        <v>50422.7</v>
      </c>
      <c r="I9" s="15">
        <v>148083.4</v>
      </c>
      <c r="J9" s="1"/>
      <c r="K9" s="1"/>
      <c r="L9" s="1"/>
      <c r="M9" s="1"/>
      <c r="N9" s="1"/>
      <c r="O9" s="1"/>
      <c r="P9" s="1"/>
    </row>
    <row r="10" ht="22.5" customHeight="1" spans="1:16">
      <c r="A10" s="17" t="s">
        <v>11</v>
      </c>
      <c r="B10" s="15">
        <v>0</v>
      </c>
      <c r="C10" s="15">
        <v>0</v>
      </c>
      <c r="D10" s="15">
        <v>0</v>
      </c>
      <c r="E10" s="15"/>
      <c r="F10" s="15"/>
      <c r="G10" s="15">
        <v>0</v>
      </c>
      <c r="H10" s="15">
        <v>0</v>
      </c>
      <c r="I10" s="15">
        <v>0</v>
      </c>
      <c r="J10" s="1"/>
      <c r="K10" s="1"/>
      <c r="L10" s="1"/>
      <c r="M10" s="1"/>
      <c r="N10" s="1"/>
      <c r="O10" s="1"/>
      <c r="P10" s="1"/>
    </row>
    <row r="11" ht="22.5" customHeight="1" spans="1:16">
      <c r="A11" s="17" t="s">
        <v>12</v>
      </c>
      <c r="B11" s="15">
        <v>471168.3</v>
      </c>
      <c r="C11" s="15">
        <v>558928.7</v>
      </c>
      <c r="D11" s="15">
        <v>402703.3</v>
      </c>
      <c r="E11" s="15"/>
      <c r="F11" s="15"/>
      <c r="G11" s="15">
        <v>149424.9</v>
      </c>
      <c r="H11" s="15">
        <v>3765.5</v>
      </c>
      <c r="I11" s="15">
        <v>3035</v>
      </c>
      <c r="J11" s="1"/>
      <c r="K11" s="1"/>
      <c r="L11" s="1"/>
      <c r="M11" s="1"/>
      <c r="N11" s="1"/>
      <c r="O11" s="1"/>
      <c r="P11" s="1"/>
    </row>
    <row r="12" ht="22.5" customHeight="1" spans="1:16">
      <c r="A12" s="17" t="s">
        <v>13</v>
      </c>
      <c r="B12" s="15">
        <v>62280.3</v>
      </c>
      <c r="C12" s="15">
        <v>69250.1</v>
      </c>
      <c r="D12" s="15">
        <v>69250.1</v>
      </c>
      <c r="E12" s="15"/>
      <c r="F12" s="15"/>
      <c r="G12" s="15">
        <v>0</v>
      </c>
      <c r="H12" s="15"/>
      <c r="I12" s="15">
        <v>0</v>
      </c>
      <c r="J12" s="1"/>
      <c r="K12" s="1"/>
      <c r="L12" s="1"/>
      <c r="M12" s="1"/>
      <c r="N12" s="1"/>
      <c r="O12" s="1"/>
      <c r="P12" s="1"/>
    </row>
    <row r="13" ht="22.5" customHeight="1" spans="1:16">
      <c r="A13" s="17" t="s">
        <v>14</v>
      </c>
      <c r="B13" s="15">
        <v>373742.3</v>
      </c>
      <c r="C13" s="15">
        <v>392421.5</v>
      </c>
      <c r="D13" s="15">
        <v>160412.2</v>
      </c>
      <c r="E13" s="15"/>
      <c r="F13" s="15"/>
      <c r="G13" s="15">
        <v>113398.6</v>
      </c>
      <c r="H13" s="15">
        <v>61257.8</v>
      </c>
      <c r="I13" s="15">
        <v>57352.9</v>
      </c>
      <c r="J13" s="1"/>
      <c r="K13" s="1"/>
      <c r="L13" s="1"/>
      <c r="M13" s="1"/>
      <c r="N13" s="1"/>
      <c r="O13" s="1"/>
      <c r="P13" s="1"/>
    </row>
    <row r="14" s="1" customFormat="1" ht="22.5" customHeight="1" spans="1:9">
      <c r="A14" s="13" t="s">
        <v>15</v>
      </c>
      <c r="B14" s="14"/>
      <c r="C14" s="12"/>
      <c r="D14" s="18"/>
      <c r="E14" s="18"/>
      <c r="F14" s="18"/>
      <c r="G14" s="18"/>
      <c r="H14" s="18"/>
      <c r="I14" s="18"/>
    </row>
    <row r="15" ht="22.5" customHeight="1" spans="1:18">
      <c r="A15" s="17" t="s">
        <v>16</v>
      </c>
      <c r="B15" s="15">
        <v>1085648.7</v>
      </c>
      <c r="C15" s="15">
        <v>1280710.5</v>
      </c>
      <c r="D15" s="15">
        <v>640539.3</v>
      </c>
      <c r="E15" s="15"/>
      <c r="F15" s="15">
        <v>1740.2</v>
      </c>
      <c r="G15" s="15">
        <v>309709.4</v>
      </c>
      <c r="H15" s="15">
        <v>111727.9</v>
      </c>
      <c r="I15" s="15">
        <v>216993.7</v>
      </c>
      <c r="J15" s="1"/>
      <c r="K15" s="1"/>
      <c r="L15" s="1"/>
      <c r="M15" s="1"/>
      <c r="N15" s="1"/>
      <c r="O15" s="1"/>
      <c r="P15" s="1"/>
      <c r="Q15" s="23"/>
      <c r="R15" s="23"/>
    </row>
    <row r="16" ht="22.5" customHeight="1" spans="1:16">
      <c r="A16" s="17" t="s">
        <v>17</v>
      </c>
      <c r="B16" s="15">
        <v>825619.8</v>
      </c>
      <c r="C16" s="15">
        <v>926094.3</v>
      </c>
      <c r="D16" s="15">
        <v>501209.9</v>
      </c>
      <c r="E16" s="15"/>
      <c r="F16" s="15">
        <v>1740.2</v>
      </c>
      <c r="G16" s="15">
        <v>131681.9</v>
      </c>
      <c r="H16" s="15">
        <v>82425.4</v>
      </c>
      <c r="I16" s="15">
        <v>209036.9</v>
      </c>
      <c r="J16" s="1"/>
      <c r="K16" s="1"/>
      <c r="L16" s="1"/>
      <c r="M16" s="1"/>
      <c r="N16" s="1"/>
      <c r="O16" s="1"/>
      <c r="P16" s="1"/>
    </row>
    <row r="17" ht="22.5" customHeight="1" spans="1:16">
      <c r="A17" s="17" t="s">
        <v>18</v>
      </c>
      <c r="B17" s="15">
        <v>260028.9</v>
      </c>
      <c r="C17" s="15">
        <v>354616.2</v>
      </c>
      <c r="D17" s="15">
        <v>139329.4</v>
      </c>
      <c r="E17" s="15"/>
      <c r="F17" s="15"/>
      <c r="G17" s="15">
        <v>178027.5</v>
      </c>
      <c r="H17" s="15">
        <v>29302.5</v>
      </c>
      <c r="I17" s="15">
        <v>7956.8</v>
      </c>
      <c r="J17" s="1"/>
      <c r="K17" s="1"/>
      <c r="L17" s="1"/>
      <c r="M17" s="1"/>
      <c r="N17" s="1"/>
      <c r="O17" s="1"/>
      <c r="P17" s="1"/>
    </row>
    <row r="18" ht="22.5" customHeight="1" spans="1:16">
      <c r="A18" s="17" t="s">
        <v>19</v>
      </c>
      <c r="B18" s="15">
        <v>32989.7</v>
      </c>
      <c r="C18" s="15">
        <v>36343.9</v>
      </c>
      <c r="D18" s="15">
        <v>9254.4</v>
      </c>
      <c r="E18" s="15"/>
      <c r="F18" s="15"/>
      <c r="G18" s="15">
        <v>23256</v>
      </c>
      <c r="H18" s="15">
        <v>3765.5</v>
      </c>
      <c r="I18" s="15">
        <v>68</v>
      </c>
      <c r="J18" s="1"/>
      <c r="K18" s="1"/>
      <c r="L18" s="1"/>
      <c r="M18" s="1"/>
      <c r="N18" s="1"/>
      <c r="O18" s="1"/>
      <c r="P18" s="1"/>
    </row>
    <row r="19" ht="22.5" customHeight="1" spans="1:16">
      <c r="A19" s="17" t="s">
        <v>20</v>
      </c>
      <c r="B19" s="15">
        <v>5250.3</v>
      </c>
      <c r="C19" s="15">
        <v>1962.2</v>
      </c>
      <c r="D19" s="15">
        <v>1962.2</v>
      </c>
      <c r="E19" s="15"/>
      <c r="F19" s="15"/>
      <c r="G19" s="15">
        <v>0</v>
      </c>
      <c r="H19" s="15">
        <v>0</v>
      </c>
      <c r="I19" s="15">
        <v>0</v>
      </c>
      <c r="J19" s="1"/>
      <c r="K19" s="1"/>
      <c r="L19" s="1"/>
      <c r="M19" s="1"/>
      <c r="N19" s="1"/>
      <c r="O19" s="1"/>
      <c r="P19" s="1"/>
    </row>
    <row r="20" ht="22.5" customHeight="1" spans="1:16">
      <c r="A20" s="17" t="s">
        <v>21</v>
      </c>
      <c r="B20" s="15">
        <v>26118.1</v>
      </c>
      <c r="C20" s="15">
        <v>19886.5</v>
      </c>
      <c r="D20" s="15">
        <v>19886.5</v>
      </c>
      <c r="E20" s="15"/>
      <c r="F20" s="15"/>
      <c r="G20" s="15">
        <v>0</v>
      </c>
      <c r="H20" s="15">
        <v>0</v>
      </c>
      <c r="I20" s="15">
        <v>0</v>
      </c>
      <c r="J20" s="1"/>
      <c r="K20" s="1"/>
      <c r="L20" s="1"/>
      <c r="M20" s="1"/>
      <c r="N20" s="1"/>
      <c r="O20" s="1"/>
      <c r="P20" s="1"/>
    </row>
    <row r="21" s="1" customFormat="1" ht="22.5" customHeight="1" spans="1:9">
      <c r="A21" s="13" t="s">
        <v>22</v>
      </c>
      <c r="B21" s="15"/>
      <c r="C21" s="15"/>
      <c r="D21" s="15"/>
      <c r="E21" s="15"/>
      <c r="F21" s="15"/>
      <c r="G21" s="15"/>
      <c r="H21" s="15"/>
      <c r="I21" s="15"/>
    </row>
    <row r="22" ht="22.5" customHeight="1" spans="1:19">
      <c r="A22" s="17" t="s">
        <v>92</v>
      </c>
      <c r="B22" s="15">
        <v>0</v>
      </c>
      <c r="C22" s="15">
        <v>0</v>
      </c>
      <c r="D22" s="15">
        <v>0</v>
      </c>
      <c r="E22" s="15"/>
      <c r="F22" s="15"/>
      <c r="G22" s="15">
        <v>0</v>
      </c>
      <c r="H22" s="15">
        <v>0</v>
      </c>
      <c r="I22" s="15">
        <v>0</v>
      </c>
      <c r="J22" s="1"/>
      <c r="K22" s="1"/>
      <c r="L22" s="1"/>
      <c r="M22" s="1"/>
      <c r="N22" s="1"/>
      <c r="O22" s="1"/>
      <c r="P22" s="1"/>
      <c r="Q22" s="24"/>
      <c r="R22" s="24"/>
      <c r="S22" s="24"/>
    </row>
    <row r="23" ht="22.5" customHeight="1" spans="1:16">
      <c r="A23" s="17" t="s">
        <v>93</v>
      </c>
      <c r="B23" s="15">
        <v>235150.7</v>
      </c>
      <c r="C23" s="15">
        <v>256116</v>
      </c>
      <c r="D23" s="15">
        <v>134266.8</v>
      </c>
      <c r="E23" s="15"/>
      <c r="F23" s="15">
        <v>1740.2</v>
      </c>
      <c r="G23" s="15">
        <v>21802.4</v>
      </c>
      <c r="H23" s="15">
        <v>7527.1</v>
      </c>
      <c r="I23" s="15">
        <v>90779.5</v>
      </c>
      <c r="J23" s="1"/>
      <c r="K23" s="1"/>
      <c r="L23" s="1"/>
      <c r="M23" s="1"/>
      <c r="N23" s="1"/>
      <c r="O23" s="1"/>
      <c r="P23" s="1"/>
    </row>
    <row r="24" ht="22.5" customHeight="1" spans="1:19">
      <c r="A24" s="17" t="s">
        <v>94</v>
      </c>
      <c r="B24" s="15">
        <v>914856.1</v>
      </c>
      <c r="C24" s="15">
        <v>1082787.1</v>
      </c>
      <c r="D24" s="15">
        <v>537375.6</v>
      </c>
      <c r="E24" s="15"/>
      <c r="F24" s="15"/>
      <c r="G24" s="15">
        <v>311163</v>
      </c>
      <c r="H24" s="15">
        <v>107966.3</v>
      </c>
      <c r="I24" s="15">
        <v>126282.2</v>
      </c>
      <c r="J24" s="1"/>
      <c r="K24" s="1"/>
      <c r="L24" s="1"/>
      <c r="M24" s="1"/>
      <c r="N24" s="1"/>
      <c r="O24" s="1"/>
      <c r="P24" s="1"/>
      <c r="Q24" s="24"/>
      <c r="R24" s="24"/>
      <c r="S24" s="24"/>
    </row>
    <row r="25" s="1" customFormat="1" ht="22.5" customHeight="1" spans="1:9">
      <c r="A25" s="13" t="s">
        <v>26</v>
      </c>
      <c r="B25" s="14"/>
      <c r="C25" s="12"/>
      <c r="D25" s="18"/>
      <c r="E25" s="18"/>
      <c r="F25" s="18"/>
      <c r="G25" s="18"/>
      <c r="H25" s="18"/>
      <c r="I25" s="18"/>
    </row>
    <row r="26" ht="22.5" customHeight="1" spans="1:16">
      <c r="A26" s="17" t="s">
        <v>95</v>
      </c>
      <c r="B26" s="15">
        <v>202483.3</v>
      </c>
      <c r="C26" s="15">
        <v>218650.7</v>
      </c>
      <c r="D26" s="15">
        <v>100239.7</v>
      </c>
      <c r="E26" s="15"/>
      <c r="F26" s="15"/>
      <c r="G26" s="15">
        <v>72291.4</v>
      </c>
      <c r="H26" s="15">
        <v>0</v>
      </c>
      <c r="I26" s="15">
        <v>46119.6</v>
      </c>
      <c r="J26" s="1"/>
      <c r="K26" s="1"/>
      <c r="L26" s="1"/>
      <c r="M26" s="1"/>
      <c r="N26" s="1"/>
      <c r="O26" s="1"/>
      <c r="P26" s="1"/>
    </row>
    <row r="27" ht="22.5" customHeight="1" spans="1:16">
      <c r="A27" s="17" t="s">
        <v>96</v>
      </c>
      <c r="B27" s="15">
        <v>405546.6</v>
      </c>
      <c r="C27" s="15">
        <v>480781.8</v>
      </c>
      <c r="D27" s="15">
        <v>278074.2</v>
      </c>
      <c r="E27" s="15"/>
      <c r="F27" s="15"/>
      <c r="G27" s="15">
        <v>14993.8</v>
      </c>
      <c r="H27" s="15">
        <v>74945.7</v>
      </c>
      <c r="I27" s="15">
        <v>112768.1</v>
      </c>
      <c r="J27" s="1"/>
      <c r="K27" s="1"/>
      <c r="L27" s="1"/>
      <c r="M27" s="1"/>
      <c r="N27" s="1"/>
      <c r="O27" s="1"/>
      <c r="P27" s="1"/>
    </row>
    <row r="28" ht="22.5" customHeight="1" spans="1:16">
      <c r="A28" s="19" t="s">
        <v>97</v>
      </c>
      <c r="B28" s="20">
        <v>541976.9</v>
      </c>
      <c r="C28" s="21">
        <v>639470.6</v>
      </c>
      <c r="D28" s="21">
        <v>293328.5</v>
      </c>
      <c r="E28" s="21"/>
      <c r="F28" s="21">
        <v>1740.2</v>
      </c>
      <c r="G28" s="21">
        <v>245680.2</v>
      </c>
      <c r="H28" s="21">
        <v>40547.7</v>
      </c>
      <c r="I28" s="21">
        <v>58174</v>
      </c>
      <c r="J28" s="1"/>
      <c r="K28" s="1"/>
      <c r="L28" s="1"/>
      <c r="M28" s="1"/>
      <c r="N28" s="1"/>
      <c r="O28" s="1"/>
      <c r="P28" s="1"/>
    </row>
  </sheetData>
  <mergeCells count="6">
    <mergeCell ref="A1:I1"/>
    <mergeCell ref="A2:I2"/>
    <mergeCell ref="D3:I3"/>
    <mergeCell ref="A3:A4"/>
    <mergeCell ref="B3:B4"/>
    <mergeCell ref="C3:C4"/>
  </mergeCells>
  <pageMargins left="1.14" right="0.94" top="1.38" bottom="1.38" header="0.51" footer="1.1"/>
  <pageSetup paperSize="9" firstPageNumber="251" orientation="portrait" useFirstPageNumber="1"/>
  <headerFooter alignWithMargins="0" scaleWithDoc="0"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13-1</vt:lpstr>
      <vt:lpstr>13-2</vt:lpstr>
      <vt:lpstr>13-3</vt:lpstr>
      <vt:lpstr>13-4</vt:lpstr>
      <vt:lpstr>13-5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大大的郑大帅</cp:lastModifiedBy>
  <cp:revision>1</cp:revision>
  <dcterms:created xsi:type="dcterms:W3CDTF">2009-09-01T09:04:00Z</dcterms:created>
  <cp:lastPrinted>2020-01-18T02:06:00Z</cp:lastPrinted>
  <dcterms:modified xsi:type="dcterms:W3CDTF">2021-03-02T01:07:35Z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true</vt:bool>
  </property>
</Properties>
</file>